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1"/>
  <workbookPr codeName="ThisWorkbook"/>
  <mc:AlternateContent xmlns:mc="http://schemas.openxmlformats.org/markup-compatibility/2006">
    <mc:Choice Requires="x15">
      <x15ac:absPath xmlns:x15ac="http://schemas.microsoft.com/office/spreadsheetml/2010/11/ac" url="C:\Users\Swapneel\Desktop\Opera Downloads\"/>
    </mc:Choice>
  </mc:AlternateContent>
  <xr:revisionPtr revIDLastSave="0" documentId="13_ncr:1_{46E4697D-0DAE-49A7-B3EE-C976CC92C495}" xr6:coauthVersionLast="36" xr6:coauthVersionMax="36" xr10:uidLastSave="{00000000-0000-0000-0000-000000000000}"/>
  <bookViews>
    <workbookView xWindow="0" yWindow="0" windowWidth="9090" windowHeight="4920" firstSheet="1" xr2:uid="{00000000-000D-0000-FFFF-FFFF00000000}"/>
  </bookViews>
  <sheets>
    <sheet name="Summary" sheetId="15" r:id="rId1"/>
    <sheet name="Checklist" sheetId="14" r:id="rId2"/>
    <sheet name="Balance Sheet" sheetId="2" r:id="rId3"/>
    <sheet name="Profit &amp; Loss" sheetId="1" r:id="rId4"/>
    <sheet name="Common Size Analysis" sheetId="13" r:id="rId5"/>
    <sheet name="Cash Flow" sheetId="4" r:id="rId6"/>
    <sheet name="EPV Valuation" sheetId="7" r:id="rId7"/>
    <sheet name="Dhandho IV" sheetId="9" r:id="rId8"/>
    <sheet name="Ben Graham Formula" sheetId="8" r:id="rId9"/>
    <sheet name="DCF" sheetId="11" r:id="rId10"/>
    <sheet name="Expected Returns" sheetId="12" r:id="rId11"/>
    <sheet name="Intrinsic Values" sheetId="10" r:id="rId12"/>
    <sheet name="Quarters" sheetId="3" r:id="rId13"/>
    <sheet name="Data Sheet" sheetId="6" r:id="rId14"/>
    <sheet name="Customization" sheetId="5" r:id="rId15"/>
  </sheets>
  <definedNames>
    <definedName name="UPDATE">'Data Sheet'!$E$1</definedName>
  </definedNames>
  <calcPr calcId="191029"/>
  <fileRecoveryPr autoRecover="0"/>
</workbook>
</file>

<file path=xl/calcChain.xml><?xml version="1.0" encoding="utf-8"?>
<calcChain xmlns="http://schemas.openxmlformats.org/spreadsheetml/2006/main">
  <c r="B6" i="6" l="1"/>
  <c r="E1" i="6"/>
  <c r="H17" i="3"/>
  <c r="E17" i="3"/>
  <c r="K16" i="3"/>
  <c r="J16" i="3"/>
  <c r="G16" i="3"/>
  <c r="F16" i="3"/>
  <c r="K15" i="3"/>
  <c r="J15" i="3"/>
  <c r="I15" i="3"/>
  <c r="H15" i="3"/>
  <c r="G15" i="3"/>
  <c r="F15" i="3"/>
  <c r="E15" i="3"/>
  <c r="D15" i="3"/>
  <c r="C15" i="3"/>
  <c r="B15" i="3"/>
  <c r="K14" i="3"/>
  <c r="L22" i="1" s="1"/>
  <c r="J14" i="3"/>
  <c r="I14" i="3"/>
  <c r="H14" i="3"/>
  <c r="G14" i="3"/>
  <c r="F14" i="3"/>
  <c r="E14" i="3"/>
  <c r="D14" i="3"/>
  <c r="C14" i="3"/>
  <c r="B14" i="3"/>
  <c r="H13" i="3"/>
  <c r="F12" i="3"/>
  <c r="C12" i="3"/>
  <c r="K11" i="3"/>
  <c r="K13" i="3" s="1"/>
  <c r="J11" i="3"/>
  <c r="J13" i="3" s="1"/>
  <c r="I11" i="3"/>
  <c r="H11" i="3"/>
  <c r="H12" i="3" s="1"/>
  <c r="G11" i="3"/>
  <c r="G13" i="3" s="1"/>
  <c r="F11" i="3"/>
  <c r="F13" i="3" s="1"/>
  <c r="E11" i="3"/>
  <c r="E12" i="3" s="1"/>
  <c r="D11" i="3"/>
  <c r="D12" i="3" s="1"/>
  <c r="C11" i="3"/>
  <c r="B11" i="3"/>
  <c r="K10" i="3"/>
  <c r="L17" i="1" s="1"/>
  <c r="J10" i="3"/>
  <c r="I10" i="3"/>
  <c r="H10" i="3"/>
  <c r="G10" i="3"/>
  <c r="F10" i="3"/>
  <c r="E10" i="3"/>
  <c r="D10" i="3"/>
  <c r="C10" i="3"/>
  <c r="B10" i="3"/>
  <c r="K9" i="3"/>
  <c r="J9" i="3"/>
  <c r="I9" i="3"/>
  <c r="L16" i="1" s="1"/>
  <c r="H9" i="3"/>
  <c r="G9" i="3"/>
  <c r="F9" i="3"/>
  <c r="E9" i="3"/>
  <c r="D9" i="3"/>
  <c r="C9" i="3"/>
  <c r="B9" i="3"/>
  <c r="K8" i="3"/>
  <c r="J8" i="3"/>
  <c r="I8" i="3"/>
  <c r="H8" i="3"/>
  <c r="G8" i="3"/>
  <c r="F8" i="3"/>
  <c r="E8" i="3"/>
  <c r="D8" i="3"/>
  <c r="C8" i="3"/>
  <c r="B8" i="3"/>
  <c r="K7" i="3"/>
  <c r="J7" i="3"/>
  <c r="I7" i="3"/>
  <c r="H7" i="3"/>
  <c r="G7" i="3"/>
  <c r="F7" i="3"/>
  <c r="E7" i="3"/>
  <c r="D7" i="3"/>
  <c r="D17" i="3" s="1"/>
  <c r="C7" i="3"/>
  <c r="B7" i="3"/>
  <c r="K6" i="3"/>
  <c r="L6" i="1" s="1"/>
  <c r="J6" i="3"/>
  <c r="I6" i="3"/>
  <c r="H6" i="3"/>
  <c r="G6" i="3"/>
  <c r="F6" i="3"/>
  <c r="E6" i="3"/>
  <c r="D6" i="3"/>
  <c r="C6" i="3"/>
  <c r="B6" i="3"/>
  <c r="I5" i="3"/>
  <c r="H5" i="3"/>
  <c r="K4" i="3"/>
  <c r="K12" i="3" s="1"/>
  <c r="J4" i="3"/>
  <c r="I4" i="3"/>
  <c r="H4" i="3"/>
  <c r="G4" i="3"/>
  <c r="F4" i="3"/>
  <c r="E4" i="3"/>
  <c r="D4" i="3"/>
  <c r="C4" i="3"/>
  <c r="C17" i="3" s="1"/>
  <c r="B4" i="3"/>
  <c r="B17" i="3" s="1"/>
  <c r="K3" i="3"/>
  <c r="J3" i="3"/>
  <c r="I3" i="3"/>
  <c r="H3" i="3"/>
  <c r="G3" i="3"/>
  <c r="F3" i="3"/>
  <c r="E3" i="3"/>
  <c r="D3" i="3"/>
  <c r="C3" i="3"/>
  <c r="B3" i="3"/>
  <c r="E1" i="3"/>
  <c r="B9" i="10"/>
  <c r="A2" i="10"/>
  <c r="B16" i="12"/>
  <c r="B14" i="12"/>
  <c r="B11" i="12"/>
  <c r="B10" i="12"/>
  <c r="B13" i="12" s="1"/>
  <c r="B15" i="12" s="1"/>
  <c r="B8" i="10" s="1"/>
  <c r="I5" i="12"/>
  <c r="F5" i="12"/>
  <c r="E5" i="12"/>
  <c r="M4" i="12"/>
  <c r="K4" i="12"/>
  <c r="L4" i="12" s="1"/>
  <c r="J4" i="12"/>
  <c r="J5" i="12" s="1"/>
  <c r="I4" i="12"/>
  <c r="H4" i="12"/>
  <c r="H5" i="12" s="1"/>
  <c r="G4" i="12"/>
  <c r="G5" i="12" s="1"/>
  <c r="F4" i="12"/>
  <c r="E4" i="12"/>
  <c r="D4" i="12"/>
  <c r="D5" i="12" s="1"/>
  <c r="C4" i="12"/>
  <c r="C5" i="12" s="1"/>
  <c r="B4" i="12"/>
  <c r="B5" i="12" s="1"/>
  <c r="K3" i="12"/>
  <c r="J3" i="12"/>
  <c r="I3" i="12"/>
  <c r="H3" i="12"/>
  <c r="G3" i="12"/>
  <c r="F3" i="12"/>
  <c r="E3" i="12"/>
  <c r="D3" i="12"/>
  <c r="C3" i="12"/>
  <c r="B3" i="12"/>
  <c r="A2" i="12"/>
  <c r="B30" i="11"/>
  <c r="C23" i="11"/>
  <c r="C22" i="11"/>
  <c r="C21" i="11"/>
  <c r="C20" i="11"/>
  <c r="C19" i="11"/>
  <c r="C18" i="11"/>
  <c r="C17" i="11"/>
  <c r="C16" i="11"/>
  <c r="C15" i="11"/>
  <c r="C14" i="11"/>
  <c r="E5" i="11"/>
  <c r="A2" i="11"/>
  <c r="E11" i="8"/>
  <c r="B11" i="8"/>
  <c r="E7" i="8"/>
  <c r="K20" i="9"/>
  <c r="D20" i="9"/>
  <c r="H4" i="9"/>
  <c r="A4" i="9"/>
  <c r="F38" i="7"/>
  <c r="E38" i="7"/>
  <c r="D38" i="7"/>
  <c r="C38" i="7"/>
  <c r="B38" i="7"/>
  <c r="D37" i="7"/>
  <c r="D36" i="7"/>
  <c r="F35" i="7"/>
  <c r="E35" i="7"/>
  <c r="E36" i="7" s="1"/>
  <c r="D35" i="7"/>
  <c r="C35" i="7"/>
  <c r="B35" i="7"/>
  <c r="F34" i="7"/>
  <c r="F36" i="7" s="1"/>
  <c r="E34" i="7"/>
  <c r="D34" i="7"/>
  <c r="C34" i="7"/>
  <c r="B34" i="7"/>
  <c r="B36" i="7" s="1"/>
  <c r="F33" i="7"/>
  <c r="E33" i="7"/>
  <c r="D33" i="7"/>
  <c r="C33" i="7"/>
  <c r="B33" i="7"/>
  <c r="F21" i="7"/>
  <c r="E21" i="7"/>
  <c r="D21" i="7"/>
  <c r="C21" i="7"/>
  <c r="B21" i="7"/>
  <c r="F18" i="7"/>
  <c r="E18" i="7"/>
  <c r="D18" i="7"/>
  <c r="C18" i="7"/>
  <c r="B18" i="7"/>
  <c r="F16" i="7"/>
  <c r="E16" i="7"/>
  <c r="D16" i="7"/>
  <c r="C16" i="7"/>
  <c r="B16" i="7"/>
  <c r="K14" i="7"/>
  <c r="B14" i="7"/>
  <c r="F13" i="7"/>
  <c r="F14" i="7" s="1"/>
  <c r="B13" i="7"/>
  <c r="F12" i="7"/>
  <c r="E12" i="7"/>
  <c r="D12" i="7"/>
  <c r="C12" i="7"/>
  <c r="C13" i="7" s="1"/>
  <c r="C14" i="7" s="1"/>
  <c r="B12" i="7"/>
  <c r="F11" i="7"/>
  <c r="E11" i="7"/>
  <c r="E37" i="7" s="1"/>
  <c r="D11" i="7"/>
  <c r="C11" i="7"/>
  <c r="B11" i="7"/>
  <c r="B37" i="7" s="1"/>
  <c r="B7" i="7"/>
  <c r="G14" i="4"/>
  <c r="F14" i="4"/>
  <c r="B14" i="4"/>
  <c r="G13" i="4"/>
  <c r="C11" i="4"/>
  <c r="K7" i="4"/>
  <c r="J7" i="4"/>
  <c r="I7" i="4"/>
  <c r="H7" i="4"/>
  <c r="G7" i="4"/>
  <c r="F7" i="4"/>
  <c r="E7" i="4"/>
  <c r="D7" i="4"/>
  <c r="L7" i="4" s="1"/>
  <c r="C7" i="4"/>
  <c r="B7" i="4"/>
  <c r="K6" i="4"/>
  <c r="J6" i="4"/>
  <c r="I6" i="4"/>
  <c r="H6" i="4"/>
  <c r="G6" i="4"/>
  <c r="F6" i="4"/>
  <c r="E6" i="4"/>
  <c r="D6" i="4"/>
  <c r="C6" i="4"/>
  <c r="B6" i="4"/>
  <c r="L6" i="4" s="1"/>
  <c r="K5" i="4"/>
  <c r="J5" i="4"/>
  <c r="I5" i="4"/>
  <c r="H5" i="4"/>
  <c r="G5" i="4"/>
  <c r="F5" i="4"/>
  <c r="E5" i="4"/>
  <c r="D5" i="4"/>
  <c r="C5" i="4"/>
  <c r="B5" i="4"/>
  <c r="L5" i="4" s="1"/>
  <c r="K4" i="4"/>
  <c r="J4" i="4"/>
  <c r="J11" i="4" s="1"/>
  <c r="J13" i="4" s="1"/>
  <c r="I4" i="4"/>
  <c r="I8" i="4" s="1"/>
  <c r="H4" i="4"/>
  <c r="G4" i="4"/>
  <c r="G11" i="4" s="1"/>
  <c r="F4" i="4"/>
  <c r="F11" i="4" s="1"/>
  <c r="F13" i="4" s="1"/>
  <c r="E4" i="4"/>
  <c r="E8" i="4" s="1"/>
  <c r="D4" i="4"/>
  <c r="C4" i="4"/>
  <c r="B4" i="4"/>
  <c r="B11" i="4" s="1"/>
  <c r="B13" i="4" s="1"/>
  <c r="K3" i="4"/>
  <c r="J3" i="4"/>
  <c r="I3" i="4"/>
  <c r="H3" i="4"/>
  <c r="G3" i="4"/>
  <c r="F3" i="4"/>
  <c r="E3" i="4"/>
  <c r="D3" i="4"/>
  <c r="C3" i="4"/>
  <c r="B3" i="4"/>
  <c r="K34" i="13"/>
  <c r="J34" i="13"/>
  <c r="I34" i="13"/>
  <c r="H34" i="13"/>
  <c r="G34" i="13"/>
  <c r="F34" i="13"/>
  <c r="E34" i="13"/>
  <c r="D34" i="13"/>
  <c r="C34" i="13"/>
  <c r="B34" i="13"/>
  <c r="K33" i="13"/>
  <c r="J33" i="13"/>
  <c r="I33" i="13"/>
  <c r="H33" i="13"/>
  <c r="G33" i="13"/>
  <c r="F33" i="13"/>
  <c r="E33" i="13"/>
  <c r="D33" i="13"/>
  <c r="C33" i="13"/>
  <c r="B33" i="13"/>
  <c r="K32" i="13"/>
  <c r="J32" i="13"/>
  <c r="I32" i="13"/>
  <c r="H32" i="13"/>
  <c r="G32" i="13"/>
  <c r="F32" i="13"/>
  <c r="E32" i="13"/>
  <c r="D32" i="13"/>
  <c r="C32" i="13"/>
  <c r="B32" i="13"/>
  <c r="K30" i="13"/>
  <c r="J30" i="13"/>
  <c r="I30" i="13"/>
  <c r="H30" i="13"/>
  <c r="G30" i="13"/>
  <c r="F30" i="13"/>
  <c r="E30" i="13"/>
  <c r="D30" i="13"/>
  <c r="C30" i="13"/>
  <c r="B30" i="13"/>
  <c r="K29" i="13"/>
  <c r="J29" i="13"/>
  <c r="I29" i="13"/>
  <c r="H29" i="13"/>
  <c r="G29" i="13"/>
  <c r="F29" i="13"/>
  <c r="E29" i="13"/>
  <c r="D29" i="13"/>
  <c r="C29" i="13"/>
  <c r="B29" i="13"/>
  <c r="K28" i="13"/>
  <c r="J28" i="13"/>
  <c r="I28" i="13"/>
  <c r="H28" i="13"/>
  <c r="G28" i="13"/>
  <c r="F28" i="13"/>
  <c r="E28" i="13"/>
  <c r="D28" i="13"/>
  <c r="C28" i="13"/>
  <c r="B28" i="13"/>
  <c r="K27" i="13"/>
  <c r="J27" i="13"/>
  <c r="I27" i="13"/>
  <c r="H27" i="13"/>
  <c r="G27" i="13"/>
  <c r="F27" i="13"/>
  <c r="E27" i="13"/>
  <c r="D27" i="13"/>
  <c r="C27" i="13"/>
  <c r="B27" i="13"/>
  <c r="K25" i="13"/>
  <c r="J25" i="13"/>
  <c r="I25" i="13"/>
  <c r="H25" i="13"/>
  <c r="G25" i="13"/>
  <c r="F25" i="13"/>
  <c r="E25" i="13"/>
  <c r="D25" i="13"/>
  <c r="C25" i="13"/>
  <c r="B25" i="13"/>
  <c r="K24" i="13"/>
  <c r="J24" i="13"/>
  <c r="I24" i="13"/>
  <c r="H24" i="13"/>
  <c r="G24" i="13"/>
  <c r="F24" i="13"/>
  <c r="E24" i="13"/>
  <c r="D24" i="13"/>
  <c r="C24" i="13"/>
  <c r="B24" i="13"/>
  <c r="K23" i="13"/>
  <c r="J23" i="13"/>
  <c r="I23" i="13"/>
  <c r="H23" i="13"/>
  <c r="G23" i="13"/>
  <c r="F23" i="13"/>
  <c r="E23" i="13"/>
  <c r="D23" i="13"/>
  <c r="C23" i="13"/>
  <c r="B23" i="13"/>
  <c r="K22" i="13"/>
  <c r="J22" i="13"/>
  <c r="I22" i="13"/>
  <c r="H22" i="13"/>
  <c r="G22" i="13"/>
  <c r="F22" i="13"/>
  <c r="E22" i="13"/>
  <c r="D22" i="13"/>
  <c r="C22" i="13"/>
  <c r="B22" i="13"/>
  <c r="K18" i="13"/>
  <c r="J18" i="13"/>
  <c r="I18" i="13"/>
  <c r="H18" i="13"/>
  <c r="G18" i="13"/>
  <c r="F18" i="13"/>
  <c r="E18" i="13"/>
  <c r="D18" i="13"/>
  <c r="C18" i="13"/>
  <c r="B18" i="13"/>
  <c r="K17" i="13"/>
  <c r="J17" i="13"/>
  <c r="I17" i="13"/>
  <c r="H17" i="13"/>
  <c r="G17" i="13"/>
  <c r="F17" i="13"/>
  <c r="E17" i="13"/>
  <c r="D17" i="13"/>
  <c r="C17" i="13"/>
  <c r="B17" i="13"/>
  <c r="K16" i="13"/>
  <c r="J16" i="13"/>
  <c r="I16" i="13"/>
  <c r="H16" i="13"/>
  <c r="G16" i="13"/>
  <c r="F16" i="13"/>
  <c r="E16" i="13"/>
  <c r="D16" i="13"/>
  <c r="C16" i="13"/>
  <c r="B16" i="13"/>
  <c r="K15" i="13"/>
  <c r="J15" i="13"/>
  <c r="I15" i="13"/>
  <c r="H15" i="13"/>
  <c r="G15" i="13"/>
  <c r="F15" i="13"/>
  <c r="E15" i="13"/>
  <c r="D15" i="13"/>
  <c r="C15" i="13"/>
  <c r="B15" i="13"/>
  <c r="K14" i="13"/>
  <c r="J14" i="13"/>
  <c r="I14" i="13"/>
  <c r="H14" i="13"/>
  <c r="G14" i="13"/>
  <c r="F14" i="13"/>
  <c r="E14" i="13"/>
  <c r="D14" i="13"/>
  <c r="C14" i="13"/>
  <c r="B14" i="13"/>
  <c r="K13" i="13"/>
  <c r="J13" i="13"/>
  <c r="I13" i="13"/>
  <c r="H13" i="13"/>
  <c r="G13" i="13"/>
  <c r="F13" i="13"/>
  <c r="E13" i="13"/>
  <c r="D13" i="13"/>
  <c r="C13" i="13"/>
  <c r="B13" i="13"/>
  <c r="K12" i="13"/>
  <c r="J12" i="13"/>
  <c r="I12" i="13"/>
  <c r="H12" i="13"/>
  <c r="G12" i="13"/>
  <c r="F12" i="13"/>
  <c r="E12" i="13"/>
  <c r="D12" i="13"/>
  <c r="C12" i="13"/>
  <c r="B12" i="13"/>
  <c r="K11" i="13"/>
  <c r="J11" i="13"/>
  <c r="I11" i="13"/>
  <c r="H11" i="13"/>
  <c r="G11" i="13"/>
  <c r="F11" i="13"/>
  <c r="E11" i="13"/>
  <c r="D11" i="13"/>
  <c r="C11" i="13"/>
  <c r="B11" i="13"/>
  <c r="K10" i="13"/>
  <c r="J10" i="13"/>
  <c r="I10" i="13"/>
  <c r="H10" i="13"/>
  <c r="G10" i="13"/>
  <c r="F10" i="13"/>
  <c r="E10" i="13"/>
  <c r="D10" i="13"/>
  <c r="C10" i="13"/>
  <c r="B10" i="13"/>
  <c r="K9" i="13"/>
  <c r="J9" i="13"/>
  <c r="I9" i="13"/>
  <c r="H9" i="13"/>
  <c r="G9" i="13"/>
  <c r="F9" i="13"/>
  <c r="E9" i="13"/>
  <c r="D9" i="13"/>
  <c r="C9" i="13"/>
  <c r="B9" i="13"/>
  <c r="K8" i="13"/>
  <c r="J8" i="13"/>
  <c r="I8" i="13"/>
  <c r="H8" i="13"/>
  <c r="G8" i="13"/>
  <c r="F8" i="13"/>
  <c r="E8" i="13"/>
  <c r="D8" i="13"/>
  <c r="C8" i="13"/>
  <c r="B8" i="13"/>
  <c r="K7" i="13"/>
  <c r="J7" i="13"/>
  <c r="I7" i="13"/>
  <c r="H7" i="13"/>
  <c r="G7" i="13"/>
  <c r="F7" i="13"/>
  <c r="E7" i="13"/>
  <c r="D7" i="13"/>
  <c r="C7" i="13"/>
  <c r="B7" i="13"/>
  <c r="K6" i="13"/>
  <c r="J6" i="13"/>
  <c r="I6" i="13"/>
  <c r="H6" i="13"/>
  <c r="G6" i="13"/>
  <c r="F6" i="13"/>
  <c r="E6" i="13"/>
  <c r="D6" i="13"/>
  <c r="C6" i="13"/>
  <c r="B6" i="13"/>
  <c r="K5" i="13"/>
  <c r="J5" i="13"/>
  <c r="I5" i="13"/>
  <c r="H5" i="13"/>
  <c r="G5" i="13"/>
  <c r="F5" i="13"/>
  <c r="E5" i="13"/>
  <c r="D5" i="13"/>
  <c r="C5" i="13"/>
  <c r="B5" i="13"/>
  <c r="K4" i="13"/>
  <c r="J4" i="13"/>
  <c r="I4" i="13"/>
  <c r="H4" i="13"/>
  <c r="G4" i="13"/>
  <c r="F4" i="13"/>
  <c r="E4" i="13"/>
  <c r="D4" i="13"/>
  <c r="C4" i="13"/>
  <c r="B4" i="13"/>
  <c r="K31" i="1"/>
  <c r="I31" i="1"/>
  <c r="G31" i="1"/>
  <c r="C31" i="1"/>
  <c r="K30" i="1"/>
  <c r="J30" i="1"/>
  <c r="I30" i="1"/>
  <c r="H30" i="1"/>
  <c r="G30" i="1"/>
  <c r="F30" i="1"/>
  <c r="E30" i="1"/>
  <c r="D30" i="1"/>
  <c r="C30" i="1"/>
  <c r="B30" i="1"/>
  <c r="L29" i="1"/>
  <c r="K29" i="1"/>
  <c r="J29" i="1"/>
  <c r="I29" i="1"/>
  <c r="H29" i="1"/>
  <c r="H31" i="1" s="1"/>
  <c r="G29" i="1"/>
  <c r="F29" i="1"/>
  <c r="E29" i="1"/>
  <c r="E31" i="1" s="1"/>
  <c r="D29" i="1"/>
  <c r="D31" i="1" s="1"/>
  <c r="C29" i="1"/>
  <c r="B29" i="1"/>
  <c r="K22" i="1"/>
  <c r="J22" i="1"/>
  <c r="I22" i="1"/>
  <c r="H22" i="1"/>
  <c r="G22" i="1"/>
  <c r="F22" i="1"/>
  <c r="E22" i="1"/>
  <c r="D22" i="1"/>
  <c r="C22" i="1"/>
  <c r="B22" i="1"/>
  <c r="K17" i="1"/>
  <c r="J17" i="1"/>
  <c r="I17" i="1"/>
  <c r="H17" i="1"/>
  <c r="G17" i="1"/>
  <c r="F17" i="1"/>
  <c r="E17" i="1"/>
  <c r="D17" i="1"/>
  <c r="C17" i="1"/>
  <c r="B17" i="1"/>
  <c r="K16" i="1"/>
  <c r="J16" i="1"/>
  <c r="I16" i="1"/>
  <c r="H16" i="1"/>
  <c r="G16" i="1"/>
  <c r="F16" i="1"/>
  <c r="E16" i="1"/>
  <c r="D16" i="1"/>
  <c r="C16" i="1"/>
  <c r="B16" i="1"/>
  <c r="L14" i="1"/>
  <c r="K14" i="1"/>
  <c r="J14" i="1"/>
  <c r="I14" i="1"/>
  <c r="I15" i="1" s="1"/>
  <c r="H14" i="1"/>
  <c r="H15" i="1" s="1"/>
  <c r="G14" i="1"/>
  <c r="F14" i="1"/>
  <c r="E14" i="1"/>
  <c r="E15" i="1" s="1"/>
  <c r="D14" i="1"/>
  <c r="D15" i="1" s="1"/>
  <c r="C14" i="1"/>
  <c r="B14" i="1"/>
  <c r="I12" i="1"/>
  <c r="I13" i="1" s="1"/>
  <c r="E12" i="1"/>
  <c r="E13" i="1" s="1"/>
  <c r="K11" i="1"/>
  <c r="J11" i="1"/>
  <c r="I11" i="1"/>
  <c r="H11" i="1"/>
  <c r="G11" i="1"/>
  <c r="F11" i="1"/>
  <c r="E11" i="1"/>
  <c r="D11" i="1"/>
  <c r="C11" i="1"/>
  <c r="B11" i="1"/>
  <c r="K10" i="1"/>
  <c r="J10" i="1"/>
  <c r="I10" i="1"/>
  <c r="H10" i="1"/>
  <c r="G10" i="1"/>
  <c r="F10" i="1"/>
  <c r="E10" i="1"/>
  <c r="D10" i="1"/>
  <c r="C10" i="1"/>
  <c r="B10" i="1"/>
  <c r="K9" i="1"/>
  <c r="J9" i="1"/>
  <c r="I9" i="1"/>
  <c r="H9" i="1"/>
  <c r="G9" i="1"/>
  <c r="F9" i="1"/>
  <c r="E9" i="1"/>
  <c r="D9" i="1"/>
  <c r="C9" i="1"/>
  <c r="B9" i="1"/>
  <c r="K8" i="1"/>
  <c r="J8" i="1"/>
  <c r="I8" i="1"/>
  <c r="H8" i="1"/>
  <c r="G8" i="1"/>
  <c r="F8" i="1"/>
  <c r="E8" i="1"/>
  <c r="D8" i="1"/>
  <c r="C8" i="1"/>
  <c r="B8" i="1"/>
  <c r="K7" i="1"/>
  <c r="J7" i="1"/>
  <c r="I7" i="1"/>
  <c r="H7" i="1"/>
  <c r="G7" i="1"/>
  <c r="F7" i="1"/>
  <c r="E7" i="1"/>
  <c r="D7" i="1"/>
  <c r="C7" i="1"/>
  <c r="B7" i="1"/>
  <c r="K6" i="1"/>
  <c r="J6" i="1"/>
  <c r="I6" i="1"/>
  <c r="H6" i="1"/>
  <c r="G6" i="1"/>
  <c r="F6" i="1"/>
  <c r="E6" i="1"/>
  <c r="D6" i="1"/>
  <c r="C6" i="1"/>
  <c r="B6" i="1"/>
  <c r="I5" i="1"/>
  <c r="H5" i="1"/>
  <c r="E5" i="1"/>
  <c r="D5" i="1"/>
  <c r="K4" i="1"/>
  <c r="D37" i="1" s="1"/>
  <c r="J4" i="1"/>
  <c r="J15" i="1" s="1"/>
  <c r="I4" i="1"/>
  <c r="H4" i="1"/>
  <c r="H12" i="1" s="1"/>
  <c r="G4" i="1"/>
  <c r="G8" i="4" s="1"/>
  <c r="F4" i="1"/>
  <c r="F12" i="1" s="1"/>
  <c r="E4" i="1"/>
  <c r="D4" i="1"/>
  <c r="D12" i="1" s="1"/>
  <c r="C4" i="1"/>
  <c r="C8" i="4" s="1"/>
  <c r="B4" i="1"/>
  <c r="B15" i="1" s="1"/>
  <c r="K3" i="1"/>
  <c r="B4" i="8" s="1"/>
  <c r="E4" i="8" s="1"/>
  <c r="J3" i="1"/>
  <c r="E10" i="7" s="1"/>
  <c r="I3" i="1"/>
  <c r="D10" i="7" s="1"/>
  <c r="H3" i="1"/>
  <c r="C10" i="7" s="1"/>
  <c r="G3" i="1"/>
  <c r="B10" i="7" s="1"/>
  <c r="F3" i="1"/>
  <c r="E3" i="1"/>
  <c r="D3" i="1"/>
  <c r="C3" i="1"/>
  <c r="B3" i="1"/>
  <c r="A2" i="1"/>
  <c r="K25" i="2"/>
  <c r="G25" i="2"/>
  <c r="C25" i="2"/>
  <c r="I24" i="2"/>
  <c r="E24" i="2"/>
  <c r="K23" i="2"/>
  <c r="H23" i="2"/>
  <c r="G23" i="2"/>
  <c r="D23" i="2"/>
  <c r="C23" i="2"/>
  <c r="I22" i="2"/>
  <c r="E22" i="2"/>
  <c r="K19" i="2"/>
  <c r="J19" i="2"/>
  <c r="I19" i="2"/>
  <c r="H19" i="2"/>
  <c r="G19" i="2"/>
  <c r="F19" i="2"/>
  <c r="E19" i="2"/>
  <c r="K18" i="2"/>
  <c r="J18" i="2"/>
  <c r="J23" i="2" s="1"/>
  <c r="I18" i="2"/>
  <c r="I23" i="2" s="1"/>
  <c r="H18" i="2"/>
  <c r="G18" i="2"/>
  <c r="F18" i="2"/>
  <c r="F23" i="2" s="1"/>
  <c r="E18" i="2"/>
  <c r="E23" i="2" s="1"/>
  <c r="D18" i="2"/>
  <c r="C18" i="2"/>
  <c r="B18" i="2"/>
  <c r="B23" i="2" s="1"/>
  <c r="K17" i="2"/>
  <c r="J17" i="2"/>
  <c r="I17" i="2"/>
  <c r="H17" i="2"/>
  <c r="H22" i="2" s="1"/>
  <c r="G17" i="2"/>
  <c r="F17" i="2"/>
  <c r="E17" i="2"/>
  <c r="D17" i="2"/>
  <c r="D22" i="2" s="1"/>
  <c r="C17" i="2"/>
  <c r="B17" i="2"/>
  <c r="K14" i="2"/>
  <c r="J14" i="2"/>
  <c r="I14" i="2"/>
  <c r="H14" i="2"/>
  <c r="G14" i="2"/>
  <c r="F14" i="2"/>
  <c r="E14" i="2"/>
  <c r="D14" i="2"/>
  <c r="C14" i="2"/>
  <c r="B14" i="2"/>
  <c r="K13" i="2"/>
  <c r="K16" i="2" s="1"/>
  <c r="J13" i="2"/>
  <c r="J16" i="2" s="1"/>
  <c r="I13" i="2"/>
  <c r="I16" i="2" s="1"/>
  <c r="H13" i="2"/>
  <c r="H16" i="2" s="1"/>
  <c r="G13" i="2"/>
  <c r="G16" i="2" s="1"/>
  <c r="F13" i="2"/>
  <c r="F16" i="2" s="1"/>
  <c r="E13" i="2"/>
  <c r="E16" i="2" s="1"/>
  <c r="D13" i="2"/>
  <c r="D16" i="2" s="1"/>
  <c r="C13" i="2"/>
  <c r="C16" i="2" s="1"/>
  <c r="B13" i="2"/>
  <c r="B16" i="2" s="1"/>
  <c r="K12" i="2"/>
  <c r="J12" i="2"/>
  <c r="I12" i="2"/>
  <c r="H12" i="2"/>
  <c r="G12" i="2"/>
  <c r="F12" i="2"/>
  <c r="E12" i="2"/>
  <c r="D12" i="2"/>
  <c r="C12" i="2"/>
  <c r="B12" i="2"/>
  <c r="K11" i="2"/>
  <c r="J11" i="2"/>
  <c r="I11" i="2"/>
  <c r="H11" i="2"/>
  <c r="G11" i="2"/>
  <c r="F11" i="2"/>
  <c r="E11" i="2"/>
  <c r="D11" i="2"/>
  <c r="C11" i="2"/>
  <c r="B11" i="2"/>
  <c r="K10" i="2"/>
  <c r="J10" i="2"/>
  <c r="I10" i="2"/>
  <c r="I27" i="2" s="1"/>
  <c r="H10" i="2"/>
  <c r="H24" i="2" s="1"/>
  <c r="G10" i="2"/>
  <c r="F10" i="2"/>
  <c r="E10" i="2"/>
  <c r="E27" i="2" s="1"/>
  <c r="D10" i="2"/>
  <c r="D24" i="2" s="1"/>
  <c r="C10" i="2"/>
  <c r="B10" i="2"/>
  <c r="K8" i="2"/>
  <c r="J8" i="2"/>
  <c r="I8" i="2"/>
  <c r="H8" i="2"/>
  <c r="G8" i="2"/>
  <c r="F8" i="2"/>
  <c r="E8" i="2"/>
  <c r="D8" i="2"/>
  <c r="C8" i="2"/>
  <c r="B8" i="2"/>
  <c r="K7" i="2"/>
  <c r="J7" i="2"/>
  <c r="I7" i="2"/>
  <c r="H7" i="2"/>
  <c r="G7" i="2"/>
  <c r="F7" i="2"/>
  <c r="E7" i="2"/>
  <c r="D7" i="2"/>
  <c r="C7" i="2"/>
  <c r="B7" i="2"/>
  <c r="K6" i="2"/>
  <c r="J6" i="2"/>
  <c r="J25" i="2" s="1"/>
  <c r="I6" i="2"/>
  <c r="I25" i="2" s="1"/>
  <c r="H6" i="2"/>
  <c r="G6" i="2"/>
  <c r="F6" i="2"/>
  <c r="F25" i="2" s="1"/>
  <c r="E6" i="2"/>
  <c r="E25" i="2" s="1"/>
  <c r="D6" i="2"/>
  <c r="C6" i="2"/>
  <c r="B6" i="2"/>
  <c r="B25" i="2" s="1"/>
  <c r="K5" i="2"/>
  <c r="J5" i="2"/>
  <c r="I5" i="2"/>
  <c r="H5" i="2"/>
  <c r="H25" i="2" s="1"/>
  <c r="G5" i="2"/>
  <c r="F5" i="2"/>
  <c r="E5" i="2"/>
  <c r="D5" i="2"/>
  <c r="D25" i="2" s="1"/>
  <c r="C5" i="2"/>
  <c r="B5" i="2"/>
  <c r="K4" i="2"/>
  <c r="J4" i="2"/>
  <c r="I4" i="2"/>
  <c r="H4" i="2"/>
  <c r="G4" i="2"/>
  <c r="F4" i="2"/>
  <c r="E4" i="2"/>
  <c r="D4" i="2"/>
  <c r="C4" i="2"/>
  <c r="B4" i="2"/>
  <c r="K3" i="2"/>
  <c r="J3" i="2"/>
  <c r="I3" i="2"/>
  <c r="H3" i="2"/>
  <c r="G3" i="2"/>
  <c r="F3" i="2"/>
  <c r="E3" i="2"/>
  <c r="D3" i="2"/>
  <c r="C3" i="2"/>
  <c r="B3" i="2"/>
  <c r="A2" i="2"/>
  <c r="A2" i="4" s="1"/>
  <c r="B19" i="15"/>
  <c r="B12" i="15"/>
  <c r="B13" i="15" s="1"/>
  <c r="B11" i="15"/>
  <c r="B10" i="15"/>
  <c r="B9" i="15"/>
  <c r="H19" i="1" l="1"/>
  <c r="H13" i="1"/>
  <c r="G27" i="2"/>
  <c r="B20" i="15"/>
  <c r="F27" i="2"/>
  <c r="J27" i="2"/>
  <c r="F19" i="1"/>
  <c r="F13" i="1"/>
  <c r="D19" i="1"/>
  <c r="D13" i="1"/>
  <c r="D7" i="9"/>
  <c r="J11" i="7"/>
  <c r="J12" i="7" s="1"/>
  <c r="J13" i="7" s="1"/>
  <c r="F15" i="1"/>
  <c r="E13" i="7"/>
  <c r="E14" i="7"/>
  <c r="G17" i="3"/>
  <c r="G5" i="3"/>
  <c r="G12" i="3"/>
  <c r="I12" i="3"/>
  <c r="I13" i="3"/>
  <c r="I16" i="3"/>
  <c r="C22" i="2"/>
  <c r="G22" i="2"/>
  <c r="K22" i="2"/>
  <c r="C24" i="2"/>
  <c r="G24" i="2"/>
  <c r="K24" i="2"/>
  <c r="L4" i="1"/>
  <c r="L12" i="1" s="1"/>
  <c r="F5" i="1"/>
  <c r="J5" i="1"/>
  <c r="C12" i="1"/>
  <c r="G12" i="1"/>
  <c r="K12" i="1"/>
  <c r="I19" i="1"/>
  <c r="C14" i="4"/>
  <c r="C13" i="4"/>
  <c r="F10" i="7"/>
  <c r="C17" i="7"/>
  <c r="C15" i="7"/>
  <c r="D39" i="7"/>
  <c r="D40" i="7" s="1"/>
  <c r="D19" i="7" s="1"/>
  <c r="E19" i="1"/>
  <c r="F15" i="7"/>
  <c r="F17" i="7"/>
  <c r="B11" i="11"/>
  <c r="B22" i="2"/>
  <c r="F22" i="2"/>
  <c r="J22" i="2"/>
  <c r="B24" i="2"/>
  <c r="F24" i="2"/>
  <c r="J24" i="2"/>
  <c r="D27" i="2"/>
  <c r="H27" i="2"/>
  <c r="B6" i="7"/>
  <c r="A1" i="3"/>
  <c r="B3" i="8"/>
  <c r="E3" i="8" s="1"/>
  <c r="E37" i="1"/>
  <c r="B37" i="1"/>
  <c r="B17" i="15" s="1"/>
  <c r="F13" i="9"/>
  <c r="B12" i="1"/>
  <c r="J12" i="1"/>
  <c r="C37" i="1"/>
  <c r="B15" i="7"/>
  <c r="B17" i="7"/>
  <c r="K17" i="3"/>
  <c r="K5" i="3"/>
  <c r="C5" i="1"/>
  <c r="G5" i="1"/>
  <c r="K5" i="1"/>
  <c r="C15" i="1"/>
  <c r="G15" i="1"/>
  <c r="K15" i="1"/>
  <c r="D8" i="4"/>
  <c r="D11" i="4"/>
  <c r="H8" i="4"/>
  <c r="L4" i="4"/>
  <c r="H11" i="4"/>
  <c r="I11" i="4"/>
  <c r="F37" i="7"/>
  <c r="F39" i="7" s="1"/>
  <c r="F40" i="7" s="1"/>
  <c r="F19" i="7" s="1"/>
  <c r="E11" i="4"/>
  <c r="K11" i="4"/>
  <c r="J14" i="4"/>
  <c r="C36" i="7"/>
  <c r="E39" i="7" s="1"/>
  <c r="E40" i="7" s="1"/>
  <c r="E19" i="7" s="1"/>
  <c r="I17" i="3"/>
  <c r="B31" i="1"/>
  <c r="F31" i="1"/>
  <c r="J31" i="1"/>
  <c r="K8" i="4"/>
  <c r="D13" i="7"/>
  <c r="D14" i="7" s="1"/>
  <c r="C37" i="7"/>
  <c r="C39" i="7" s="1"/>
  <c r="C40" i="7"/>
  <c r="C19" i="7" s="1"/>
  <c r="F17" i="3"/>
  <c r="F5" i="3"/>
  <c r="J17" i="3"/>
  <c r="J5" i="3"/>
  <c r="B12" i="3"/>
  <c r="J12" i="3"/>
  <c r="H16" i="3"/>
  <c r="K5" i="12"/>
  <c r="B8" i="4"/>
  <c r="F8" i="4"/>
  <c r="J8" i="4"/>
  <c r="D17" i="7" l="1"/>
  <c r="D20" i="7" s="1"/>
  <c r="D15" i="7"/>
  <c r="D14" i="4"/>
  <c r="D13" i="4"/>
  <c r="C19" i="1"/>
  <c r="C13" i="1"/>
  <c r="E15" i="7"/>
  <c r="E17" i="7"/>
  <c r="E20" i="7" s="1"/>
  <c r="I23" i="1"/>
  <c r="I20" i="1"/>
  <c r="I18" i="1"/>
  <c r="I21" i="1"/>
  <c r="D23" i="1"/>
  <c r="D20" i="1"/>
  <c r="D21" i="1"/>
  <c r="D18" i="1"/>
  <c r="H23" i="1"/>
  <c r="H20" i="1"/>
  <c r="H21" i="1"/>
  <c r="H18" i="1"/>
  <c r="J19" i="1"/>
  <c r="J13" i="1"/>
  <c r="E23" i="1"/>
  <c r="E20" i="1"/>
  <c r="E18" i="1"/>
  <c r="E21" i="1"/>
  <c r="C20" i="7"/>
  <c r="L11" i="4"/>
  <c r="K19" i="1"/>
  <c r="K13" i="1"/>
  <c r="F15" i="9"/>
  <c r="K14" i="4"/>
  <c r="K13" i="4"/>
  <c r="H14" i="4"/>
  <c r="H13" i="4"/>
  <c r="K7" i="9"/>
  <c r="F18" i="1"/>
  <c r="F21" i="1"/>
  <c r="F20" i="1"/>
  <c r="F23" i="1"/>
  <c r="E13" i="4"/>
  <c r="E14" i="4"/>
  <c r="I13" i="4"/>
  <c r="I14" i="4"/>
  <c r="B12" i="4"/>
  <c r="C27" i="2"/>
  <c r="B39" i="7"/>
  <c r="B40" i="7" s="1"/>
  <c r="B19" i="7" s="1"/>
  <c r="B20" i="7"/>
  <c r="B19" i="1"/>
  <c r="B13" i="1"/>
  <c r="F20" i="7"/>
  <c r="G19" i="1"/>
  <c r="G13" i="1"/>
  <c r="L19" i="1"/>
  <c r="L13" i="1"/>
  <c r="L15" i="1"/>
  <c r="B27" i="2"/>
  <c r="K27" i="2"/>
  <c r="C8" i="9" l="1"/>
  <c r="B4" i="11"/>
  <c r="B14" i="11" s="1"/>
  <c r="J8" i="9"/>
  <c r="G21" i="1"/>
  <c r="D39" i="1" s="1"/>
  <c r="G23" i="1"/>
  <c r="G18" i="1"/>
  <c r="G20" i="1"/>
  <c r="J18" i="1"/>
  <c r="J21" i="1"/>
  <c r="J20" i="1"/>
  <c r="J23" i="1"/>
  <c r="L23" i="1"/>
  <c r="L21" i="1"/>
  <c r="L18" i="1"/>
  <c r="E25" i="1"/>
  <c r="E26" i="1"/>
  <c r="E24" i="1"/>
  <c r="E32" i="1"/>
  <c r="E26" i="2"/>
  <c r="E6" i="12" s="1"/>
  <c r="E9" i="4"/>
  <c r="B18" i="1"/>
  <c r="B21" i="1"/>
  <c r="B23" i="1"/>
  <c r="F9" i="4"/>
  <c r="F26" i="1"/>
  <c r="F32" i="1"/>
  <c r="F24" i="1"/>
  <c r="F25" i="1"/>
  <c r="F26" i="2"/>
  <c r="F6" i="12" s="1"/>
  <c r="E38" i="1"/>
  <c r="F14" i="9"/>
  <c r="C38" i="1"/>
  <c r="K21" i="1"/>
  <c r="E39" i="1" s="1"/>
  <c r="B38" i="1"/>
  <c r="B18" i="15" s="1"/>
  <c r="D38" i="1"/>
  <c r="K23" i="1"/>
  <c r="K18" i="1"/>
  <c r="K20" i="1"/>
  <c r="H32" i="1"/>
  <c r="H25" i="1"/>
  <c r="H26" i="1"/>
  <c r="H24" i="1"/>
  <c r="H9" i="4"/>
  <c r="H26" i="2"/>
  <c r="H6" i="12" s="1"/>
  <c r="D32" i="1"/>
  <c r="D25" i="1"/>
  <c r="D26" i="1"/>
  <c r="D9" i="4"/>
  <c r="D26" i="2"/>
  <c r="D6" i="12" s="1"/>
  <c r="I25" i="1"/>
  <c r="I26" i="1"/>
  <c r="I32" i="1"/>
  <c r="I24" i="1"/>
  <c r="I26" i="2"/>
  <c r="I6" i="12" s="1"/>
  <c r="I9" i="4"/>
  <c r="C21" i="1"/>
  <c r="C23" i="1"/>
  <c r="D24" i="1" s="1"/>
  <c r="C18" i="1"/>
  <c r="C20" i="1"/>
  <c r="I11" i="7"/>
  <c r="K11" i="7" s="1"/>
  <c r="L11" i="7" s="1"/>
  <c r="I12" i="7"/>
  <c r="K12" i="7" s="1"/>
  <c r="I13" i="7"/>
  <c r="K13" i="7" s="1"/>
  <c r="L13" i="7" s="1"/>
  <c r="J26" i="1" l="1"/>
  <c r="J9" i="4"/>
  <c r="J24" i="1"/>
  <c r="J32" i="1"/>
  <c r="J25" i="1"/>
  <c r="J26" i="2"/>
  <c r="J6" i="12" s="1"/>
  <c r="B39" i="1"/>
  <c r="I27" i="1"/>
  <c r="I28" i="1"/>
  <c r="B8" i="8"/>
  <c r="K24" i="1"/>
  <c r="E8" i="8"/>
  <c r="K32" i="1"/>
  <c r="K25" i="1"/>
  <c r="K26" i="1"/>
  <c r="K9" i="4"/>
  <c r="K26" i="2"/>
  <c r="K6" i="12" s="1"/>
  <c r="B15" i="11"/>
  <c r="D14" i="11"/>
  <c r="L12" i="7"/>
  <c r="B4" i="10"/>
  <c r="K15" i="7"/>
  <c r="C24" i="1"/>
  <c r="C9" i="4"/>
  <c r="C25" i="1"/>
  <c r="C32" i="1"/>
  <c r="C26" i="1"/>
  <c r="C26" i="2"/>
  <c r="C6" i="12" s="1"/>
  <c r="B32" i="1"/>
  <c r="B26" i="1"/>
  <c r="B28" i="1" s="1"/>
  <c r="B25" i="1"/>
  <c r="B9" i="4"/>
  <c r="B26" i="2"/>
  <c r="B6" i="12" s="1"/>
  <c r="H28" i="1"/>
  <c r="F27" i="1"/>
  <c r="F28" i="1"/>
  <c r="K8" i="9"/>
  <c r="J9" i="9"/>
  <c r="D27" i="1"/>
  <c r="D28" i="1"/>
  <c r="C39" i="1"/>
  <c r="E28" i="1"/>
  <c r="E27" i="1"/>
  <c r="L25" i="1"/>
  <c r="L26" i="1"/>
  <c r="L28" i="1" s="1"/>
  <c r="B23" i="15"/>
  <c r="B6" i="8"/>
  <c r="G32" i="1"/>
  <c r="G24" i="1"/>
  <c r="G9" i="4"/>
  <c r="G25" i="1"/>
  <c r="G26" i="1"/>
  <c r="H27" i="1" s="1"/>
  <c r="G26" i="2"/>
  <c r="C9" i="9"/>
  <c r="D8" i="9"/>
  <c r="B10" i="8" l="1"/>
  <c r="B6" i="10" s="1"/>
  <c r="E6" i="8"/>
  <c r="E10" i="8" s="1"/>
  <c r="C6" i="10" s="1"/>
  <c r="C10" i="9"/>
  <c r="D9" i="9"/>
  <c r="K27" i="1"/>
  <c r="K28" i="1"/>
  <c r="E40" i="1" s="1"/>
  <c r="B16" i="11"/>
  <c r="D15" i="11"/>
  <c r="K9" i="9"/>
  <c r="J10" i="9"/>
  <c r="C28" i="1"/>
  <c r="B40" i="1" s="1"/>
  <c r="C27" i="1"/>
  <c r="G6" i="12"/>
  <c r="B21" i="15"/>
  <c r="G28" i="1"/>
  <c r="G27" i="1"/>
  <c r="B33" i="1"/>
  <c r="J27" i="1"/>
  <c r="J28" i="1"/>
  <c r="D16" i="11" l="1"/>
  <c r="B17" i="11"/>
  <c r="C11" i="9"/>
  <c r="D10" i="9"/>
  <c r="D40" i="1"/>
  <c r="B22" i="15"/>
  <c r="K10" i="9"/>
  <c r="J11" i="9"/>
  <c r="C40" i="1"/>
  <c r="K11" i="9" l="1"/>
  <c r="J12" i="9"/>
  <c r="C12" i="9"/>
  <c r="D11" i="9"/>
  <c r="B18" i="11"/>
  <c r="D17" i="11"/>
  <c r="C13" i="9" l="1"/>
  <c r="D12" i="9"/>
  <c r="B19" i="11"/>
  <c r="D18" i="11"/>
  <c r="J13" i="9"/>
  <c r="K12" i="9"/>
  <c r="B20" i="11" l="1"/>
  <c r="D19" i="11"/>
  <c r="J14" i="9"/>
  <c r="K13" i="9"/>
  <c r="C14" i="9"/>
  <c r="D13" i="9"/>
  <c r="J15" i="9" l="1"/>
  <c r="K14" i="9"/>
  <c r="C15" i="9"/>
  <c r="D14" i="9"/>
  <c r="D20" i="11"/>
  <c r="B21" i="11"/>
  <c r="C16" i="9" l="1"/>
  <c r="D15" i="9"/>
  <c r="B22" i="11"/>
  <c r="D21" i="11"/>
  <c r="J16" i="9"/>
  <c r="K15" i="9"/>
  <c r="B23" i="11" l="1"/>
  <c r="D22" i="11"/>
  <c r="J17" i="9"/>
  <c r="K16" i="9"/>
  <c r="D16" i="9"/>
  <c r="C17" i="9"/>
  <c r="J18" i="9" l="1"/>
  <c r="K18" i="9" s="1"/>
  <c r="K17" i="9"/>
  <c r="D17" i="9"/>
  <c r="C18" i="9"/>
  <c r="D18" i="9" s="1"/>
  <c r="D19" i="9" s="1"/>
  <c r="B26" i="11"/>
  <c r="B28" i="11" s="1"/>
  <c r="D23" i="11"/>
  <c r="B27" i="11" s="1"/>
  <c r="B29" i="11" s="1"/>
  <c r="B5" i="10" l="1"/>
  <c r="D21" i="9"/>
  <c r="E4" i="11"/>
  <c r="E6" i="11" s="1"/>
  <c r="B7" i="10"/>
  <c r="K19" i="9"/>
  <c r="C5" i="10" l="1"/>
  <c r="K21" i="9"/>
</calcChain>
</file>

<file path=xl/sharedStrings.xml><?xml version="1.0" encoding="utf-8"?>
<sst xmlns="http://schemas.openxmlformats.org/spreadsheetml/2006/main" count="433" uniqueCount="304">
  <si>
    <t>COMPANY NAME</t>
  </si>
  <si>
    <t>SCREENER.IN</t>
  </si>
  <si>
    <t>Narration</t>
  </si>
  <si>
    <t>Trailing</t>
  </si>
  <si>
    <t>Sales</t>
  </si>
  <si>
    <t>Expenses</t>
  </si>
  <si>
    <t>Operating Profit</t>
  </si>
  <si>
    <t>Other Income</t>
  </si>
  <si>
    <t>Depreciation</t>
  </si>
  <si>
    <t>Interest</t>
  </si>
  <si>
    <t>Profit before tax</t>
  </si>
  <si>
    <t>Tax</t>
  </si>
  <si>
    <t>Net profit</t>
  </si>
  <si>
    <t>Price to earning</t>
  </si>
  <si>
    <t>Dividend Payout</t>
  </si>
  <si>
    <t>OPM</t>
  </si>
  <si>
    <t>TRENDS:</t>
  </si>
  <si>
    <t>Sales Growth</t>
  </si>
  <si>
    <t>Price to Earning</t>
  </si>
  <si>
    <t>Equity Share Capital</t>
  </si>
  <si>
    <t>Reserves</t>
  </si>
  <si>
    <t>Total</t>
  </si>
  <si>
    <t>Net Block</t>
  </si>
  <si>
    <t>Capital Work in Progress</t>
  </si>
  <si>
    <t>Investments</t>
  </si>
  <si>
    <t>Working Capital</t>
  </si>
  <si>
    <t>Face Value</t>
  </si>
  <si>
    <t>Cash from Operating Activity</t>
  </si>
  <si>
    <t>Cash from Investing Activity</t>
  </si>
  <si>
    <t>Cash from Financing Activity</t>
  </si>
  <si>
    <t>Net Cash Flow</t>
  </si>
  <si>
    <t>PLEASE DO NOT MAKE ANY CHANGES TO THIS SHEET</t>
  </si>
  <si>
    <t>PROFIT &amp; LOSS</t>
  </si>
  <si>
    <t>Report Date</t>
  </si>
  <si>
    <t>Quarters</t>
  </si>
  <si>
    <t>BALANCE SHEET</t>
  </si>
  <si>
    <t>CASH FLOW:</t>
  </si>
  <si>
    <t>Number of shares</t>
  </si>
  <si>
    <t>Current Price</t>
  </si>
  <si>
    <t>Debtors</t>
  </si>
  <si>
    <t>Inventory</t>
  </si>
  <si>
    <t>Debtor Days</t>
  </si>
  <si>
    <t>Inventory Turnover</t>
  </si>
  <si>
    <t>You can customize this workbook as you want.</t>
  </si>
  <si>
    <t>Please don't edit the "Data Sheet" only.</t>
  </si>
  <si>
    <t>After customization, you can upload this back on Screener.</t>
  </si>
  <si>
    <t>Upload on:</t>
  </si>
  <si>
    <t>Download your customized workbooks now onwards.</t>
  </si>
  <si>
    <t>Now whenever you will "Export to excel" from Screener, it will export your customized file.</t>
  </si>
  <si>
    <t>TESTING:</t>
  </si>
  <si>
    <t>This is a testing feature currently.</t>
  </si>
  <si>
    <t>You can report any formula errors on the worksheet at:</t>
  </si>
  <si>
    <t>How to use it?</t>
  </si>
  <si>
    <t>EPS</t>
  </si>
  <si>
    <t>Price</t>
  </si>
  <si>
    <t>Return on Equity</t>
  </si>
  <si>
    <t>LATEST VERSION</t>
  </si>
  <si>
    <t>CURRENT VERSION</t>
  </si>
  <si>
    <t>DABUR INDIA LTD</t>
  </si>
  <si>
    <t>META</t>
  </si>
  <si>
    <t>10 YEARS</t>
  </si>
  <si>
    <t>7 YEARS</t>
  </si>
  <si>
    <t>5 YEARS</t>
  </si>
  <si>
    <t>3 YEARS</t>
  </si>
  <si>
    <t>Dividend Amount</t>
  </si>
  <si>
    <t>Borrowings</t>
  </si>
  <si>
    <t>Other Liabilities</t>
  </si>
  <si>
    <t>Other Assets</t>
  </si>
  <si>
    <t>No. of Equity Shares</t>
  </si>
  <si>
    <t>New Bonus Shares</t>
  </si>
  <si>
    <t>DERIVED:</t>
  </si>
  <si>
    <t>PRICE:</t>
  </si>
  <si>
    <t>Receivables</t>
  </si>
  <si>
    <t>Market Capitalization</t>
  </si>
  <si>
    <t>Raw Material Cost</t>
  </si>
  <si>
    <t>Change in Inventory</t>
  </si>
  <si>
    <t>Power and Fuel</t>
  </si>
  <si>
    <t>Other Mfr. Exp</t>
  </si>
  <si>
    <t>Employee Cost</t>
  </si>
  <si>
    <t>Selling and admin</t>
  </si>
  <si>
    <t>Other Expenses</t>
  </si>
  <si>
    <t>Cash &amp; Bank</t>
  </si>
  <si>
    <t>Face value</t>
  </si>
  <si>
    <t>Adjusted Equity Shares in Cr</t>
  </si>
  <si>
    <t>You can add custom formating, add conditional formating, add your own formulas… do ANYTHING.</t>
  </si>
  <si>
    <t xml:space="preserve"> https://www.screener.in/excel/</t>
  </si>
  <si>
    <t xml:space="preserve"> screener.feedback@dalal-street.in</t>
  </si>
  <si>
    <t>EBIT</t>
  </si>
  <si>
    <t>Growth Capex</t>
  </si>
  <si>
    <t>Maintenance Capex</t>
  </si>
  <si>
    <t>EPV</t>
  </si>
  <si>
    <t>PE Ratio at 0% Growth</t>
  </si>
  <si>
    <t>Year Ended</t>
  </si>
  <si>
    <t>Company Name</t>
  </si>
  <si>
    <t>Operating Profit Margin</t>
  </si>
  <si>
    <t>Net Profit Margin</t>
  </si>
  <si>
    <t>% Growth YOY</t>
  </si>
  <si>
    <t>Cash from Operating Activity (CFO)</t>
  </si>
  <si>
    <t>CFO/Sales</t>
  </si>
  <si>
    <t>CFO/Net Profit</t>
  </si>
  <si>
    <t>Return on Capital Employed</t>
  </si>
  <si>
    <t>Fixed Asset Turnover</t>
  </si>
  <si>
    <t>Debt/Equity</t>
  </si>
  <si>
    <t>Interest Coverage(Times)</t>
  </si>
  <si>
    <t>PBT Margin</t>
  </si>
  <si>
    <t>Selling and Admin Cost</t>
  </si>
  <si>
    <t>Material Cost (% of Sales)</t>
  </si>
  <si>
    <t>Profit before tax (PBT)</t>
  </si>
  <si>
    <t>Check for wide fluctuations in key expense items. For manufacturing firms, check their material costs etc. For services firms, look at employee costs.</t>
  </si>
  <si>
    <t>Earnings Power Value (Bruce Greenwald)</t>
  </si>
  <si>
    <t>Net Sales</t>
  </si>
  <si>
    <t>Total Capex</t>
  </si>
  <si>
    <t>Less - Adjustment</t>
  </si>
  <si>
    <t>Tax Rate</t>
  </si>
  <si>
    <t>Per Share</t>
  </si>
  <si>
    <t>Total EPV</t>
  </si>
  <si>
    <t>EPV with Different Cost of Capital</t>
  </si>
  <si>
    <t>Calculation of Maintenance Capex</t>
  </si>
  <si>
    <t>EPV as % of Market Cap</t>
  </si>
  <si>
    <t>Latest Year Ended</t>
  </si>
  <si>
    <t>Long-Term Growth Rate</t>
  </si>
  <si>
    <t>Current Market Cap (Rs Crore)</t>
  </si>
  <si>
    <t>Ben Graham Value (Rs Crore)</t>
  </si>
  <si>
    <t>Avg 5-Yr Net Profit (Rs Crore)</t>
  </si>
  <si>
    <t>(Rs Crore)</t>
  </si>
  <si>
    <t>Year</t>
  </si>
  <si>
    <t>FCF (Rs Cr)</t>
  </si>
  <si>
    <t>PV of FCF (Rs Cr)</t>
  </si>
  <si>
    <t>Assumed FCF Growth</t>
  </si>
  <si>
    <t>Year 1-3</t>
  </si>
  <si>
    <t>FY18</t>
  </si>
  <si>
    <t>Year 4-6</t>
  </si>
  <si>
    <t>FY19</t>
  </si>
  <si>
    <t>Year 7-10</t>
  </si>
  <si>
    <t>FY20</t>
  </si>
  <si>
    <t>FY21</t>
  </si>
  <si>
    <t>Discount Rate</t>
  </si>
  <si>
    <t>FY22</t>
  </si>
  <si>
    <t>FY23</t>
  </si>
  <si>
    <t>FY24</t>
  </si>
  <si>
    <t>FY25</t>
  </si>
  <si>
    <t>FY26</t>
  </si>
  <si>
    <t>FY27</t>
  </si>
  <si>
    <t>Current Mkt. Cap.</t>
  </si>
  <si>
    <t>Premium/(Discount) to IV</t>
  </si>
  <si>
    <t>Excess Cash (Latest)</t>
  </si>
  <si>
    <t>FCF</t>
  </si>
  <si>
    <t>Average FCF (3 Years)</t>
  </si>
  <si>
    <t>PBT</t>
  </si>
  <si>
    <t>Intrinsic Value</t>
  </si>
  <si>
    <t>Dhandho</t>
  </si>
  <si>
    <t>Ben Graham</t>
  </si>
  <si>
    <t>Years</t>
  </si>
  <si>
    <t>1-5</t>
  </si>
  <si>
    <t>6-10</t>
  </si>
  <si>
    <t>FCF Growth Rate</t>
  </si>
  <si>
    <t>Terminal Growth Rate</t>
  </si>
  <si>
    <t>Growth</t>
  </si>
  <si>
    <t>Present Value</t>
  </si>
  <si>
    <t>Final Calculations</t>
  </si>
  <si>
    <t>Terminal Year</t>
  </si>
  <si>
    <t>PV of Year 1-10 Cash Flows</t>
  </si>
  <si>
    <t>Terminal Value</t>
  </si>
  <si>
    <t>Total PV of Cash Flows</t>
  </si>
  <si>
    <t>Particulars</t>
  </si>
  <si>
    <t>CAGR (5-Yr)</t>
  </si>
  <si>
    <t>Current P/E (x)</t>
  </si>
  <si>
    <t>Exit P/E in the 10th year from now (x, Estimated)</t>
  </si>
  <si>
    <t>CAGR (9-Yr)</t>
  </si>
  <si>
    <t>Estimated CAGR in Net Profit over next 10 years</t>
  </si>
  <si>
    <t>Estimated Net Profit after 10 years (Rs Cr)</t>
  </si>
  <si>
    <t>Net Profit (Rs Crore)</t>
  </si>
  <si>
    <t>Esti. Market Cap (10th year from now; Rs Cr)</t>
  </si>
  <si>
    <t>Current Market Cap (Rs Cr)</t>
  </si>
  <si>
    <t>Discounted Value (Rs Cr)</t>
  </si>
  <si>
    <r>
      <t>Calculations</t>
    </r>
    <r>
      <rPr>
        <sz val="10"/>
        <color rgb="FFC00000"/>
        <rFont val="Arial"/>
        <family val="2"/>
      </rPr>
      <t xml:space="preserve"> </t>
    </r>
    <r>
      <rPr>
        <i/>
        <sz val="10"/>
        <color theme="1"/>
        <rFont val="Arial"/>
        <family val="2"/>
      </rPr>
      <t>(Enter values only in black cells)</t>
    </r>
  </si>
  <si>
    <t>Current Market Cap</t>
  </si>
  <si>
    <t>Dicounted Cash Flow Valuation</t>
  </si>
  <si>
    <t>Initial Cash Flow (Rs Cr)</t>
  </si>
  <si>
    <t>Net Debt Level (Rs Cr)</t>
  </si>
  <si>
    <t>DCF</t>
  </si>
  <si>
    <r>
      <t xml:space="preserve">DCF Value </t>
    </r>
    <r>
      <rPr>
        <b/>
        <i/>
        <sz val="10"/>
        <color theme="1"/>
        <rFont val="Arial"/>
        <family val="2"/>
      </rPr>
      <t>(As calculated in cell B29)</t>
    </r>
  </si>
  <si>
    <t>Expected Returns Model</t>
  </si>
  <si>
    <t>Expected Return</t>
  </si>
  <si>
    <t>Common Size P&amp;L</t>
  </si>
  <si>
    <t>Common Size Balance Sheet</t>
  </si>
  <si>
    <t>Total Liabilities</t>
  </si>
  <si>
    <t>Total Assets</t>
  </si>
  <si>
    <t>Profit Before Tax</t>
  </si>
  <si>
    <t>Net Profit</t>
  </si>
  <si>
    <t>FCF/Sales</t>
  </si>
  <si>
    <t>FCF/Net Profit</t>
  </si>
  <si>
    <t>EBIT (Adjusted)</t>
  </si>
  <si>
    <t>EBIT Margin'(Adjusted)</t>
  </si>
  <si>
    <t>Reported Profit After Tax (B)</t>
  </si>
  <si>
    <t>Lower</t>
  </si>
  <si>
    <t>Higher</t>
  </si>
  <si>
    <t>Cost of Capital/Discount Rate</t>
  </si>
  <si>
    <t>Rs Cr</t>
  </si>
  <si>
    <t>PBT Growth</t>
  </si>
  <si>
    <t>Market Cap</t>
  </si>
  <si>
    <t>Retained Earnings</t>
  </si>
  <si>
    <t>Buffett's $1 Test</t>
  </si>
  <si>
    <t>Other Income as % of Sales</t>
  </si>
  <si>
    <t>Note: See explanation of this model here</t>
  </si>
  <si>
    <t>Buffett Checklist - Read, Remember, Follow!</t>
  </si>
  <si>
    <t>Source - Buffettology by Mary Buffett &amp; David Clark</t>
  </si>
  <si>
    <t>Parameter</t>
  </si>
  <si>
    <t>Explanation</t>
  </si>
  <si>
    <t>Consumer monopoly or commodity?</t>
  </si>
  <si>
    <t>Seek out companies that have no or less competition, either due to a patent or brand name or similar intangible that makes the product unique. Such companies will typically have high gross and operating profit margins because of their unique niche. However, don't just go on margins as high margins may simply highlight companies within industries with traditionally high margins. Thus, look for companies with gross, operating and net profit margins above industry norms. Also look for strong growth in earnings and high return on equity in the past.</t>
  </si>
  <si>
    <t>Understand how business works</t>
  </si>
  <si>
    <t>Try to invest in industries where you possess some specialized knowledge (where you work) or can more effectively judge a company, its industry, and its competitive environment (simple products you consume). While it is difficult to construct a quantitative filter, you should be able to identify areas of interest. You should "only" consider analyzing those companies that operate in areas that you can clearly grasp - your circle of competence. Of course you can increase the size of the circle, but only over time by learning about new industries. More important than the size of the circle is to know its boundaries.</t>
  </si>
  <si>
    <t>Is the company conservatively financed?</t>
  </si>
  <si>
    <t>Seeks out companies with conservative financing, which equates to a simple, safe balance sheet. Such companies tend to have strong cash flows, with little need for long-term debt. Look for low debt to equity or low debt-burden ratios. Also seek companies that have history of consistently generating positive free cash flows.</t>
  </si>
  <si>
    <t>Are earnings strong and do they show an upward trend?</t>
  </si>
  <si>
    <t>Does the company stick with what it knows?</t>
  </si>
  <si>
    <t>Like you should stock to your circle of competence, a company should invest its capital only in those businesses within its circle of competence. This is a difficult factor to screen for on a quantitative level. Before investing in a company, look at the company’s past pattern of acquisitions and new directions. They should fit within the primary range of operations for the firm. Be cautious of companies that have been very aggressive in acquisitions in the past.</t>
  </si>
  <si>
    <t>Has the company been buying back its shares?</t>
  </si>
  <si>
    <t>Buffett prefers that firms reinvest their earnings within the company, provided that profitable opportunities exist. When companies have excess cash flow, Buffett favours shareholder-enhancing maneuvers such as share buybacks. While we do not screen for this factor, a follow-up examination of a company would reveal if it has a share buyback plan in place.</t>
  </si>
  <si>
    <t>Have retained earnings been invested well?</t>
  </si>
  <si>
    <t>Seek companies where earnings have risen as retained earnings (earnings after paying dividends) have been employed profitably. A great way to screen for such companies is by looking at those that have had consistent earnings and strong return on equity in the past.</t>
  </si>
  <si>
    <t>Is the company’s return on equity above average?</t>
  </si>
  <si>
    <t>Is the company free to adjust prices to inflation?</t>
  </si>
  <si>
    <t>That's what is called "pricing power". Companies with moat (as seen from other screening metrics as suggested above (like high ROE, high grow margins, low debt etc.) are able to adjust prices to inflation without the risk of losing significant volume sales.</t>
  </si>
  <si>
    <t>Does the company need to constantly reinvest in capital?</t>
  </si>
  <si>
    <t>Companies that consistently need capital to grow their sales and profits are like bank savings account, and thus bad for an investor's long term portfolio. Seek companies that don't need high capital investments consistently. Retained earnings must first go toward maintaining current operations at competitive levels, so the lower the amount needed to maintain current operations, the better. Here, more than just an absolute assessment, a comparison against competitors will help a lot. Seek companies that consistently generate positive and rising free cash flows.</t>
  </si>
  <si>
    <t>Conclusion</t>
  </si>
  <si>
    <t>Sensible investing is always about using “folly and discipline” - the discipline to identify excellent businesses, and wait for the folly of the market to drive down the value of these businesses to attractive levels. You will have little trouble understanding this philosophy. However, its successful implementation is dependent upon your dedication to learn and follow the principles, and apply them to pick stocks successfully.</t>
  </si>
  <si>
    <t>Never Forget</t>
  </si>
  <si>
    <t>Focus on decisions, not outcomes. Look for disconfirming evidence.</t>
  </si>
  <si>
    <t>Basic Company Details</t>
  </si>
  <si>
    <t>Parameters</t>
  </si>
  <si>
    <t>Details</t>
  </si>
  <si>
    <t>Company</t>
  </si>
  <si>
    <t>Current Stock Price (Rs)</t>
  </si>
  <si>
    <t>Face Value (Rs)</t>
  </si>
  <si>
    <t>No. of Shares (Crore)</t>
  </si>
  <si>
    <t>Market Capitalization (Rs Crore)</t>
  </si>
  <si>
    <t>Net Profit Growth (8-Year CAGR)</t>
  </si>
  <si>
    <t>Average Debt/Equity (5-Years, x)</t>
  </si>
  <si>
    <t>Average Return on Equity (5-Years)</t>
  </si>
  <si>
    <t>Key Financials - Trend</t>
  </si>
  <si>
    <t>Sales Growth (9-Year CAGR)</t>
  </si>
  <si>
    <t>Profit Before Tax Growth (9-Year CAGR)</t>
  </si>
  <si>
    <t>Latest P/E (x)</t>
  </si>
  <si>
    <t>Average P/E (5-Years, x)</t>
  </si>
  <si>
    <t>Cash &amp; Bank**</t>
  </si>
  <si>
    <t>** Change the "Cash &amp; Bank" number in "Balance Sheet" sheet (Row #19) so that the correct number automatically reflects here</t>
  </si>
  <si>
    <t>Net Cash**</t>
  </si>
  <si>
    <t>2. Calculate current year’s increase in sales</t>
  </si>
  <si>
    <t>Fixed Assets (PPE)</t>
  </si>
  <si>
    <t>Change in Sales</t>
  </si>
  <si>
    <t>PPE/Sales</t>
  </si>
  <si>
    <t>Capex**</t>
  </si>
  <si>
    <t>Earnings After Tax (Adjusted)</t>
  </si>
  <si>
    <t>Calculation of Normalized Earnings</t>
  </si>
  <si>
    <t>1. Start with operating earnings, i.e. EBIT. Adjust any one-time charges. I deduct 0.5% of reported EBIT as this adjustment</t>
  </si>
  <si>
    <t>4. Subtract Maintenance Capex</t>
  </si>
  <si>
    <t>3. Add back Depreciation</t>
  </si>
  <si>
    <t>Earnings After Tax (Normalized, A)</t>
  </si>
  <si>
    <t>5. After these four steps, you arrive at Normalized Earnings</t>
  </si>
  <si>
    <t xml:space="preserve">EPV Process (as per Greenwald's book, slightly modified) - </t>
  </si>
  <si>
    <t xml:space="preserve">Calculating Maintenance Capex, as per Greenwald's book - </t>
  </si>
  <si>
    <t>Maintenance Capex (See Table Below)</t>
  </si>
  <si>
    <t>Ben Graham's Original Formula: Value = EPS x (8.5 + 2G)</t>
  </si>
  <si>
    <t>Here, EPS is the trailing 12 month EPS, 8.5 is the P/E ratio of a stock with 0% growth and g is the growth rate for the next 7-10 years</t>
  </si>
  <si>
    <t>Ben Graham's Revised Formula: Value = [EPS x (8.5 + 2G) x 4.4] / Y</t>
  </si>
  <si>
    <t>Here, 4.4 is what Graham determined to be his minimum required rate of return. At the time of around 1962 when Graham was publicizing his works, the risk free interest rate was 4.4% but to adjust to the present, we divide this number by today’s AAA corporate bond rate, represented by Y in the formula above.</t>
  </si>
  <si>
    <t>Note: I have used Graham's original formula in the above calculations</t>
  </si>
  <si>
    <r>
      <rPr>
        <b/>
        <i/>
        <u/>
        <sz val="10"/>
        <color rgb="FF0000FF"/>
        <rFont val="Arial"/>
        <family val="2"/>
      </rPr>
      <t>Note:</t>
    </r>
    <r>
      <rPr>
        <i/>
        <u/>
        <sz val="10"/>
        <color rgb="FF0000FF"/>
        <rFont val="Arial"/>
        <family val="2"/>
      </rPr>
      <t xml:space="preserve"> See explanation of DCF here</t>
    </r>
  </si>
  <si>
    <r>
      <rPr>
        <i/>
        <sz val="10"/>
        <color rgb="FF0000FF"/>
        <rFont val="Arial"/>
        <family val="2"/>
      </rPr>
      <t xml:space="preserve">Note: </t>
    </r>
    <r>
      <rPr>
        <i/>
        <u/>
        <sz val="10"/>
        <color rgb="FF0000FF"/>
        <rFont val="Arial"/>
        <family val="2"/>
      </rPr>
      <t>See explanation of this model here</t>
    </r>
  </si>
  <si>
    <t>Intrinsic Value Range</t>
  </si>
  <si>
    <t>Profit &amp; Loss Account / Income Statement</t>
  </si>
  <si>
    <t>Check for long term vs short term trends here. Check if the growth over past 3 or 5 years has slowed down / improved compared to long term (7 to 10 years) growth numbers.</t>
  </si>
  <si>
    <t>Dhandho Intrinsic Value Calculation</t>
  </si>
  <si>
    <t>Dhandho IV - Lower Range</t>
  </si>
  <si>
    <t>Dhandho IV - Higher Range</t>
  </si>
  <si>
    <t>Remember! Give importance to a stock's valuations / fair value only "after" you have answered in "Yes" to these two questions - (1) Is this business simple to be understood? and (2) Can I understand this business?
Don't try to quantify everything. In stock research, the less non-mathematical you are, the more simple, sensible, and useful will be your analysis and results. Great analysis is generally "back-of-the-envelope".
Also, your calculated "fair value" will be proven wrong in the future, so don't invest your savings just because you fall in love with it. Don't look for perfection. It is overrated. Focus on decisions, not outcomes. Look for disconfirming evidence.</t>
  </si>
  <si>
    <r>
      <rPr>
        <b/>
        <sz val="10"/>
        <color rgb="FFC00000"/>
        <rFont val="Arial"/>
        <family val="2"/>
      </rPr>
      <t xml:space="preserve">Warning! </t>
    </r>
    <r>
      <rPr>
        <b/>
        <sz val="10"/>
        <color theme="1"/>
        <rFont val="Arial"/>
        <family val="2"/>
      </rPr>
      <t>Excel can be a wonderful tool to analyze the past. But it can be a weapon of mass destruction to predict the future! So be very careful of what you are getting into. Here, garbage in will always equal garbage out.</t>
    </r>
  </si>
  <si>
    <r>
      <rPr>
        <b/>
        <sz val="10"/>
        <color rgb="FFC00000"/>
        <rFont val="Arial"/>
        <family val="2"/>
      </rPr>
      <t xml:space="preserve">Remember! </t>
    </r>
    <r>
      <rPr>
        <b/>
        <sz val="10"/>
        <color theme="1"/>
        <rFont val="Arial"/>
        <family val="2"/>
      </rPr>
      <t>Focus on decisions, not outcomes. Look for disconfirming evidence. Calculate. Pray!</t>
    </r>
  </si>
  <si>
    <r>
      <rPr>
        <b/>
        <sz val="10"/>
        <color rgb="FFC00000"/>
        <rFont val="Arial"/>
        <family val="2"/>
      </rPr>
      <t xml:space="preserve">Please! </t>
    </r>
    <r>
      <rPr>
        <b/>
        <sz val="10"/>
        <color theme="1"/>
        <rFont val="Arial"/>
        <family val="2"/>
      </rPr>
      <t>It's your money. Please don't blame me if results of this excel cause you to lose it all! I've designed this excel to aid your own thinking, but you alone are responsible for your actions. I want to live peacefully ever after! I am not a sadist who wants you to do the hard work by analyzing companies on your own. But I'd rather give you a compass instead of a map, for you can confuse map with territory and lose it all. All the best!</t>
    </r>
  </si>
  <si>
    <t>** Manually enter this number; Convert to Rs Crore if not already done in the Annual Reports; Use Cash+Bank+Current Investments from Consolidated Balance Sheet in Annual Reports</t>
  </si>
  <si>
    <t>** Manually enter this number; Convert to Rs Crore if not already done in the Annual Reports; Use "Capital expenditure" number shown under "Cash Flow from Investing Activities" segment of Consolidated Cash Flow Statement available in the Annual Reports</t>
  </si>
  <si>
    <t>A common-size financial statement is displays line items as a percentage of one selected or common figure. Creating common-size financial statements makes it easier to analyze a company over time and compare it with its peers. Using common-size financial statements helps investors spot trends that a raw financial statement may not uncover.</t>
  </si>
  <si>
    <t>2. Apply a tax rate to the adjusted EBIT. I use the actual tax rate calculated from the Income Statement. After reducing this tax, we arrive at Adjusted Earnings After Tax</t>
  </si>
  <si>
    <t>1. Calculate the Average Gross Property Plant and Equipment (PPE) / Sales ratio over 5-7 years</t>
  </si>
  <si>
    <t>3. Multiply PPE/Sales ratio by increase in sales to arrive at Growth Capex</t>
  </si>
  <si>
    <r>
      <t xml:space="preserve">4. Maintenance Capex = Total Capex figure from the cash flow statement </t>
    </r>
    <r>
      <rPr>
        <i/>
        <sz val="10"/>
        <color theme="1"/>
        <rFont val="Arial"/>
        <family val="2"/>
      </rPr>
      <t xml:space="preserve">minus </t>
    </r>
    <r>
      <rPr>
        <sz val="10"/>
        <color theme="1"/>
        <rFont val="Arial"/>
        <family val="2"/>
      </rPr>
      <t>Growth Capex calculated above</t>
    </r>
  </si>
  <si>
    <t>7. Note that Greenwald's process as per his book is slightly more detailed than what I have used here</t>
  </si>
  <si>
    <t>6. Divide this Normalized Earnings number by the Discount Rate to arrive at EPV. I use 12% discount rate/cost of capital.</t>
  </si>
  <si>
    <t>Explanation - Earnings power value (EPV) is a technique for valuing stocks by making an assumption about the sustainability of current earnings and the cost of capital but assuming no further growth. EPV formula = Adjusted Earnings / Cost of Capital</t>
  </si>
  <si>
    <t>Last 5-Years' CAGR</t>
  </si>
  <si>
    <t>EXPLANATION</t>
  </si>
  <si>
    <t>Ben Graham Formula (Low Range)</t>
  </si>
  <si>
    <t>Ben Graham Formula (High Range)</t>
  </si>
  <si>
    <t>Balance Sheet</t>
  </si>
  <si>
    <t>Cash Flow Statement</t>
  </si>
  <si>
    <t>DCF as % of Current Mkt Cap</t>
  </si>
  <si>
    <t>Rising earnings serve as a good catalyst for stock prices. So seek companies with strong, consistent, and expanding earnings (profits). Seek companies with 5/10 year earnings per share growth greater than 25% (along with safe balance sheets). To help indicate that earnings growth is still strong, look for companies where the last 3-years earnings growth rate is higher than the last 10-years growth rate. More important than the rate of growth is the consistency in such growth. So exclude companies with volatile earnings growth in the past, even if the "average" growth has been high.</t>
  </si>
  <si>
    <t>Consider it a positive sign when a company is able to earn above-average (better than competitors) returns on equity without employing much debt. Average return on equity for Indian companies over the last 10 years is approximately 16%. Thus, seek companies that earn at least this much (16%) or more than this. Again, consistency is the key here.</t>
  </si>
  <si>
    <t>Current Market Cap.</t>
  </si>
  <si>
    <r>
      <rPr>
        <b/>
        <sz val="10"/>
        <color theme="1"/>
        <rFont val="Arial"/>
        <family val="2"/>
      </rPr>
      <t>P.S.</t>
    </r>
    <r>
      <rPr>
        <sz val="10"/>
        <color theme="1"/>
        <rFont val="Arial"/>
        <family val="2"/>
      </rPr>
      <t xml:space="preserve"> In case of companies earning negative FCF, where this model will not work, you must use a normalized positive FCF as the starting number. This number is your assumption of FCF the business will earn in a normal year, without capex. Check the history of this business while arriving at your assumption, and use your judgment wisely without twisting the model to fit your version of reality.</t>
    </r>
  </si>
  <si>
    <t>Wealthkosh.com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</si>
</sst>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quot;$&quot;#,##0_);[Red]\(&quot;$&quot;#,##0\)"/>
    <numFmt numFmtId="165" formatCode="_(* #,##0.00_);_(* \(#,##0.00\);_(* &quot;-&quot;??_);_(@_)"/>
    <numFmt numFmtId="166" formatCode="[$-409]mmm\-yy;@"/>
    <numFmt numFmtId="167" formatCode="_(* #,##0_);_(* \(#,##0\);_(* &quot;-&quot;??_);_(@_)"/>
    <numFmt numFmtId="168" formatCode="_(* #,##0.0_);_(* \(#,##0.0\);_(* &quot;-&quot;??_);_(@_)"/>
    <numFmt numFmtId="169" formatCode="[$-409]mmm/yy;@"/>
    <numFmt numFmtId="170" formatCode="_ * #,##0.0_ ;_ * \-#,##0.0_ ;_ * &quot;-&quot;??_ ;_ @_ "/>
    <numFmt numFmtId="171" formatCode="_ * #,##0_ ;_ * \-#,##0_ ;_ * &quot;-&quot;??_ ;_ @_ "/>
    <numFmt numFmtId="172" formatCode="0.0%"/>
    <numFmt numFmtId="173" formatCode="#,##0.000_);[Red]\(#,##0.000\)"/>
    <numFmt numFmtId="174" formatCode="0.0000%"/>
  </numFmts>
  <fonts count="42" x14ac:knownFonts="1">
    <font>
      <sz val="11"/>
      <color theme="1"/>
      <name val="Calibri"/>
      <family val="2"/>
      <scheme val="minor"/>
    </font>
    <font>
      <b/>
      <sz val="11"/>
      <color theme="1"/>
      <name val="Calibri"/>
      <family val="2"/>
      <scheme val="minor"/>
    </font>
    <font>
      <sz val="11"/>
      <color theme="1"/>
      <name val="Calibri"/>
      <family val="2"/>
      <scheme val="minor"/>
    </font>
    <font>
      <u/>
      <sz val="11"/>
      <color theme="10"/>
      <name val="Calibri"/>
      <family val="2"/>
    </font>
    <font>
      <sz val="11"/>
      <color theme="0"/>
      <name val="Calibri"/>
      <family val="2"/>
      <scheme val="minor"/>
    </font>
    <font>
      <b/>
      <u/>
      <sz val="11"/>
      <color theme="10"/>
      <name val="Calibri"/>
      <family val="2"/>
    </font>
    <font>
      <b/>
      <sz val="16"/>
      <color theme="1"/>
      <name val="Calibri"/>
      <family val="2"/>
      <scheme val="minor"/>
    </font>
    <font>
      <b/>
      <sz val="15"/>
      <color theme="1"/>
      <name val="Arial"/>
      <family val="2"/>
    </font>
    <font>
      <b/>
      <sz val="10"/>
      <color theme="1"/>
      <name val="Arial"/>
      <family val="2"/>
    </font>
    <font>
      <sz val="10"/>
      <color theme="1"/>
      <name val="Arial"/>
      <family val="2"/>
    </font>
    <font>
      <b/>
      <sz val="10"/>
      <color theme="0"/>
      <name val="Arial"/>
      <family val="2"/>
    </font>
    <font>
      <i/>
      <sz val="10"/>
      <color theme="1"/>
      <name val="Arial"/>
      <family val="2"/>
    </font>
    <font>
      <sz val="10"/>
      <color theme="0"/>
      <name val="Arial"/>
      <family val="2"/>
    </font>
    <font>
      <sz val="10"/>
      <name val="Arial"/>
      <family val="2"/>
    </font>
    <font>
      <u/>
      <sz val="10"/>
      <color theme="10"/>
      <name val="Arial"/>
      <family val="2"/>
    </font>
    <font>
      <b/>
      <sz val="12"/>
      <color theme="1"/>
      <name val="Arial"/>
      <family val="2"/>
    </font>
    <font>
      <sz val="10"/>
      <color rgb="FFC00000"/>
      <name val="Arial"/>
      <family val="2"/>
    </font>
    <font>
      <b/>
      <sz val="10"/>
      <color theme="1" tint="0.14999847407452621"/>
      <name val="Arial"/>
      <family val="2"/>
    </font>
    <font>
      <sz val="10"/>
      <color theme="1" tint="0.14999847407452621"/>
      <name val="Arial"/>
      <family val="2"/>
    </font>
    <font>
      <i/>
      <sz val="10"/>
      <color theme="0"/>
      <name val="Arial"/>
      <family val="2"/>
    </font>
    <font>
      <b/>
      <sz val="10"/>
      <name val="Arial"/>
      <family val="2"/>
    </font>
    <font>
      <i/>
      <sz val="10"/>
      <color rgb="FFC00000"/>
      <name val="Arial"/>
      <family val="2"/>
    </font>
    <font>
      <b/>
      <sz val="10"/>
      <color rgb="FFC00000"/>
      <name val="Arial"/>
      <family val="2"/>
    </font>
    <font>
      <b/>
      <i/>
      <sz val="10"/>
      <color theme="1"/>
      <name val="Arial"/>
      <family val="2"/>
    </font>
    <font>
      <sz val="10"/>
      <color theme="1"/>
      <name val="Calibri"/>
      <family val="2"/>
      <scheme val="minor"/>
    </font>
    <font>
      <i/>
      <u/>
      <sz val="10"/>
      <color rgb="FF0000FF"/>
      <name val="Arial"/>
      <family val="2"/>
    </font>
    <font>
      <b/>
      <i/>
      <u/>
      <sz val="10"/>
      <color rgb="FF0000FF"/>
      <name val="Arial"/>
      <family val="2"/>
    </font>
    <font>
      <i/>
      <sz val="10"/>
      <color rgb="FF0000FF"/>
      <name val="Arial"/>
      <family val="2"/>
    </font>
    <font>
      <sz val="10"/>
      <color theme="1"/>
      <name val="Arial"/>
      <family val="2"/>
    </font>
    <font>
      <b/>
      <sz val="10"/>
      <color theme="1"/>
      <name val="Arial"/>
      <family val="2"/>
    </font>
    <font>
      <b/>
      <sz val="10"/>
      <color theme="0"/>
      <name val="Arial"/>
      <family val="2"/>
    </font>
    <font>
      <i/>
      <sz val="10"/>
      <color theme="1"/>
      <name val="Arial"/>
      <family val="2"/>
    </font>
    <font>
      <b/>
      <sz val="10"/>
      <color theme="1"/>
      <name val="Arial"/>
      <family val="2"/>
    </font>
    <font>
      <sz val="10"/>
      <color theme="1"/>
      <name val="Arial"/>
      <family val="2"/>
    </font>
    <font>
      <sz val="20"/>
      <color theme="1"/>
      <name val="Arial Black"/>
      <family val="2"/>
    </font>
    <font>
      <b/>
      <sz val="10"/>
      <color theme="1"/>
      <name val="Arial"/>
      <family val="2"/>
    </font>
    <font>
      <sz val="10"/>
      <color theme="1"/>
      <name val="Arial"/>
      <family val="2"/>
    </font>
    <font>
      <b/>
      <sz val="10"/>
      <color theme="0"/>
      <name val="Arial"/>
      <family val="2"/>
    </font>
    <font>
      <sz val="10"/>
      <color theme="0"/>
      <name val="Arial"/>
      <family val="2"/>
    </font>
    <font>
      <i/>
      <sz val="10"/>
      <color theme="1"/>
      <name val="Arial"/>
      <family val="2"/>
    </font>
    <font>
      <b/>
      <i/>
      <sz val="10"/>
      <color rgb="FFC00000"/>
      <name val="Arial"/>
      <family val="2"/>
    </font>
    <font>
      <b/>
      <u/>
      <sz val="12"/>
      <color rgb="FF0000FF"/>
      <name val="Arial"/>
      <family val="2"/>
    </font>
  </fonts>
  <fills count="10">
    <fill>
      <patternFill patternType="none"/>
    </fill>
    <fill>
      <patternFill patternType="gray125"/>
    </fill>
    <fill>
      <patternFill patternType="solid">
        <fgColor theme="9"/>
      </patternFill>
    </fill>
    <fill>
      <patternFill patternType="solid">
        <fgColor rgb="FF0275D8"/>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5">
    <xf numFmtId="0" fontId="0" fillId="0" borderId="0"/>
    <xf numFmtId="43" fontId="2" fillId="0" borderId="0" applyFont="0" applyFill="0" applyBorder="0" applyAlignment="0" applyProtection="0"/>
    <xf numFmtId="0" fontId="3" fillId="0" borderId="0" applyNumberFormat="0" applyFill="0" applyBorder="0" applyAlignment="0" applyProtection="0">
      <alignment vertical="top"/>
      <protection locked="0"/>
    </xf>
    <xf numFmtId="0" fontId="4" fillId="2" borderId="0" applyNumberFormat="0" applyBorder="0" applyAlignment="0" applyProtection="0"/>
    <xf numFmtId="9" fontId="2" fillId="0" borderId="0" applyFont="0" applyFill="0" applyBorder="0" applyAlignment="0" applyProtection="0"/>
  </cellStyleXfs>
  <cellXfs count="439">
    <xf numFmtId="0" fontId="0" fillId="0" borderId="0" xfId="0"/>
    <xf numFmtId="0" fontId="1" fillId="0" borderId="0" xfId="0" applyFont="1" applyBorder="1"/>
    <xf numFmtId="0" fontId="0" fillId="0" borderId="0" xfId="0" applyBorder="1"/>
    <xf numFmtId="0" fontId="6" fillId="0" borderId="0" xfId="0" applyFont="1" applyBorder="1"/>
    <xf numFmtId="0" fontId="0" fillId="0" borderId="0" xfId="0" applyBorder="1" applyAlignment="1">
      <alignment horizontal="left"/>
    </xf>
    <xf numFmtId="0" fontId="5" fillId="0" borderId="0" xfId="2" applyFont="1" applyBorder="1" applyAlignment="1" applyProtection="1">
      <alignment horizontal="left"/>
    </xf>
    <xf numFmtId="0" fontId="5" fillId="0" borderId="0" xfId="2" applyFont="1" applyBorder="1" applyAlignment="1" applyProtection="1"/>
    <xf numFmtId="0" fontId="8" fillId="0" borderId="0" xfId="0" applyFont="1" applyBorder="1"/>
    <xf numFmtId="0" fontId="9" fillId="0" borderId="0" xfId="0" applyFont="1"/>
    <xf numFmtId="166" fontId="10" fillId="3" borderId="0" xfId="0" applyNumberFormat="1" applyFont="1" applyFill="1" applyBorder="1" applyAlignment="1">
      <alignment horizontal="center"/>
    </xf>
    <xf numFmtId="0" fontId="8" fillId="0" borderId="0" xfId="0" applyFont="1" applyFill="1" applyBorder="1"/>
    <xf numFmtId="43" fontId="8" fillId="0" borderId="0" xfId="1" applyFont="1" applyBorder="1"/>
    <xf numFmtId="0" fontId="11" fillId="0" borderId="0" xfId="0" applyFont="1" applyBorder="1"/>
    <xf numFmtId="0" fontId="9" fillId="0" borderId="0" xfId="0" applyFont="1" applyBorder="1"/>
    <xf numFmtId="43" fontId="9" fillId="0" borderId="0" xfId="1" applyFont="1" applyBorder="1"/>
    <xf numFmtId="0" fontId="9" fillId="0" borderId="1" xfId="0" applyFont="1" applyBorder="1"/>
    <xf numFmtId="167" fontId="9" fillId="5" borderId="1" xfId="1" applyNumberFormat="1" applyFont="1" applyFill="1" applyBorder="1" applyAlignment="1">
      <alignment horizontal="right"/>
    </xf>
    <xf numFmtId="0" fontId="9" fillId="0" borderId="0" xfId="0" applyFont="1" applyFill="1"/>
    <xf numFmtId="0" fontId="9" fillId="5" borderId="1" xfId="0" applyFont="1" applyFill="1" applyBorder="1" applyAlignment="1">
      <alignment horizontal="right"/>
    </xf>
    <xf numFmtId="169" fontId="9" fillId="5" borderId="1" xfId="0" applyNumberFormat="1" applyFont="1" applyFill="1" applyBorder="1" applyAlignment="1">
      <alignment horizontal="right"/>
    </xf>
    <xf numFmtId="0" fontId="9" fillId="5" borderId="0" xfId="0" applyFont="1" applyFill="1" applyAlignment="1">
      <alignment horizontal="right"/>
    </xf>
    <xf numFmtId="168" fontId="9" fillId="5" borderId="1" xfId="1" applyNumberFormat="1" applyFont="1" applyFill="1" applyBorder="1" applyAlignment="1">
      <alignment horizontal="right"/>
    </xf>
    <xf numFmtId="0" fontId="8" fillId="0" borderId="0" xfId="0" applyFont="1"/>
    <xf numFmtId="167" fontId="9" fillId="0" borderId="0" xfId="1" applyNumberFormat="1" applyFont="1"/>
    <xf numFmtId="0" fontId="9" fillId="0" borderId="0" xfId="0" applyFont="1" applyAlignment="1">
      <alignment horizontal="right"/>
    </xf>
    <xf numFmtId="9" fontId="9" fillId="0" borderId="0" xfId="4" applyFont="1"/>
    <xf numFmtId="0" fontId="8" fillId="0" borderId="0" xfId="0" applyFont="1" applyFill="1" applyBorder="1" applyAlignment="1"/>
    <xf numFmtId="0" fontId="9" fillId="0" borderId="0" xfId="0" applyFont="1" applyFill="1" applyBorder="1"/>
    <xf numFmtId="0" fontId="13" fillId="0" borderId="0" xfId="0" applyFont="1" applyFill="1" applyBorder="1"/>
    <xf numFmtId="166" fontId="10" fillId="3" borderId="0" xfId="1" applyNumberFormat="1" applyFont="1" applyFill="1" applyBorder="1"/>
    <xf numFmtId="166" fontId="13" fillId="0" borderId="0" xfId="1" applyNumberFormat="1" applyFont="1" applyFill="1" applyBorder="1"/>
    <xf numFmtId="165" fontId="9" fillId="0" borderId="0" xfId="1" applyNumberFormat="1" applyFont="1" applyBorder="1"/>
    <xf numFmtId="9" fontId="9" fillId="5" borderId="1" xfId="4" applyFont="1" applyFill="1" applyBorder="1" applyAlignment="1">
      <alignment horizontal="right"/>
    </xf>
    <xf numFmtId="171" fontId="9" fillId="0" borderId="1" xfId="1" applyNumberFormat="1" applyFont="1" applyBorder="1"/>
    <xf numFmtId="171" fontId="9" fillId="0" borderId="0" xfId="0" applyNumberFormat="1" applyFont="1"/>
    <xf numFmtId="171" fontId="9" fillId="0" borderId="1" xfId="1" applyNumberFormat="1" applyFont="1" applyBorder="1" applyAlignment="1">
      <alignment horizontal="right"/>
    </xf>
    <xf numFmtId="171" fontId="9" fillId="0" borderId="1" xfId="0" applyNumberFormat="1" applyFont="1" applyBorder="1"/>
    <xf numFmtId="171" fontId="9" fillId="5" borderId="1" xfId="1" applyNumberFormat="1" applyFont="1" applyFill="1" applyBorder="1" applyAlignment="1">
      <alignment horizontal="right"/>
    </xf>
    <xf numFmtId="0" fontId="8" fillId="0" borderId="0" xfId="0" quotePrefix="1" applyFont="1" applyFill="1" applyBorder="1"/>
    <xf numFmtId="171" fontId="9" fillId="0" borderId="0" xfId="1" applyNumberFormat="1" applyFont="1" applyFill="1" applyBorder="1" applyAlignment="1">
      <alignment horizontal="right"/>
    </xf>
    <xf numFmtId="0" fontId="9" fillId="0" borderId="1" xfId="0" applyFont="1" applyFill="1" applyBorder="1"/>
    <xf numFmtId="171" fontId="9" fillId="0" borderId="1" xfId="1" applyNumberFormat="1" applyFont="1" applyFill="1" applyBorder="1" applyAlignment="1">
      <alignment horizontal="right"/>
    </xf>
    <xf numFmtId="171" fontId="9" fillId="0" borderId="1" xfId="1" applyNumberFormat="1" applyFont="1" applyFill="1" applyBorder="1"/>
    <xf numFmtId="171" fontId="9" fillId="0" borderId="1" xfId="0" applyNumberFormat="1" applyFont="1" applyFill="1" applyBorder="1"/>
    <xf numFmtId="43" fontId="9" fillId="0" borderId="1" xfId="1" applyNumberFormat="1" applyFont="1" applyFill="1" applyBorder="1"/>
    <xf numFmtId="0" fontId="9" fillId="0" borderId="1" xfId="0" quotePrefix="1" applyFont="1" applyBorder="1"/>
    <xf numFmtId="9" fontId="9" fillId="0" borderId="1" xfId="0" applyNumberFormat="1" applyFont="1" applyBorder="1" applyAlignment="1">
      <alignment horizontal="center"/>
    </xf>
    <xf numFmtId="171" fontId="9" fillId="7" borderId="1" xfId="1" applyNumberFormat="1" applyFont="1" applyFill="1" applyBorder="1"/>
    <xf numFmtId="171" fontId="9" fillId="7" borderId="1" xfId="0" applyNumberFormat="1" applyFont="1" applyFill="1" applyBorder="1"/>
    <xf numFmtId="9" fontId="9" fillId="7" borderId="1" xfId="4" applyFont="1" applyFill="1" applyBorder="1"/>
    <xf numFmtId="167" fontId="9" fillId="7" borderId="1" xfId="1" applyNumberFormat="1" applyFont="1" applyFill="1" applyBorder="1" applyAlignment="1">
      <alignment horizontal="right"/>
    </xf>
    <xf numFmtId="168" fontId="9" fillId="0" borderId="1" xfId="1" applyNumberFormat="1" applyFont="1" applyFill="1" applyBorder="1" applyAlignment="1">
      <alignment horizontal="right"/>
    </xf>
    <xf numFmtId="0" fontId="8" fillId="8" borderId="1" xfId="0" applyFont="1" applyFill="1" applyBorder="1"/>
    <xf numFmtId="169" fontId="8" fillId="8" borderId="1" xfId="0" applyNumberFormat="1" applyFont="1" applyFill="1" applyBorder="1" applyAlignment="1">
      <alignment horizontal="right"/>
    </xf>
    <xf numFmtId="0" fontId="8" fillId="8" borderId="1" xfId="0" applyFont="1" applyFill="1" applyBorder="1" applyAlignment="1">
      <alignment horizontal="center"/>
    </xf>
    <xf numFmtId="0" fontId="8" fillId="8" borderId="1" xfId="0" applyFont="1" applyFill="1" applyBorder="1" applyAlignment="1">
      <alignment horizontal="right"/>
    </xf>
    <xf numFmtId="169" fontId="8" fillId="8" borderId="1" xfId="0" applyNumberFormat="1" applyFont="1" applyFill="1" applyBorder="1"/>
    <xf numFmtId="0" fontId="10" fillId="4" borderId="1" xfId="0" applyFont="1" applyFill="1" applyBorder="1"/>
    <xf numFmtId="0" fontId="9" fillId="0" borderId="1" xfId="0" applyFont="1" applyBorder="1" applyAlignment="1">
      <alignment horizontal="center"/>
    </xf>
    <xf numFmtId="167" fontId="16" fillId="0" borderId="1" xfId="1" applyNumberFormat="1" applyFont="1" applyBorder="1" applyAlignment="1">
      <alignment horizontal="right"/>
    </xf>
    <xf numFmtId="167" fontId="9" fillId="0" borderId="1" xfId="1" applyNumberFormat="1" applyFont="1" applyBorder="1" applyAlignment="1">
      <alignment horizontal="right"/>
    </xf>
    <xf numFmtId="167" fontId="9" fillId="0" borderId="1" xfId="1" applyNumberFormat="1" applyFont="1" applyBorder="1"/>
    <xf numFmtId="9" fontId="9" fillId="0" borderId="1" xfId="4" applyFont="1" applyBorder="1"/>
    <xf numFmtId="0" fontId="17" fillId="8" borderId="1" xfId="0" applyFont="1" applyFill="1" applyBorder="1" applyAlignment="1">
      <alignment horizontal="center"/>
    </xf>
    <xf numFmtId="0" fontId="17" fillId="8" borderId="1" xfId="0" applyFont="1" applyFill="1" applyBorder="1"/>
    <xf numFmtId="0" fontId="17" fillId="8" borderId="1" xfId="0" applyFont="1" applyFill="1" applyBorder="1" applyAlignment="1">
      <alignment horizontal="right"/>
    </xf>
    <xf numFmtId="0" fontId="18" fillId="5" borderId="1" xfId="0" applyFont="1" applyFill="1" applyBorder="1"/>
    <xf numFmtId="171" fontId="18" fillId="5" borderId="1" xfId="1" applyNumberFormat="1" applyFont="1" applyFill="1" applyBorder="1"/>
    <xf numFmtId="9" fontId="10" fillId="4" borderId="1" xfId="0" applyNumberFormat="1" applyFont="1" applyFill="1" applyBorder="1"/>
    <xf numFmtId="167" fontId="10" fillId="4" borderId="1" xfId="1" applyNumberFormat="1" applyFont="1" applyFill="1" applyBorder="1" applyAlignment="1">
      <alignment horizontal="right"/>
    </xf>
    <xf numFmtId="171" fontId="10" fillId="4" borderId="1" xfId="1" applyNumberFormat="1" applyFont="1" applyFill="1" applyBorder="1" applyAlignment="1">
      <alignment horizontal="right"/>
    </xf>
    <xf numFmtId="167" fontId="9" fillId="7" borderId="1" xfId="1" applyNumberFormat="1" applyFont="1" applyFill="1" applyBorder="1"/>
    <xf numFmtId="167" fontId="18" fillId="7" borderId="1" xfId="1" applyNumberFormat="1" applyFont="1" applyFill="1" applyBorder="1"/>
    <xf numFmtId="0" fontId="21" fillId="0" borderId="0" xfId="0" applyFont="1" applyBorder="1" applyAlignment="1">
      <alignment horizontal="center"/>
    </xf>
    <xf numFmtId="167" fontId="9" fillId="0" borderId="13" xfId="1" applyNumberFormat="1" applyFont="1" applyFill="1" applyBorder="1" applyAlignment="1">
      <alignment horizontal="center"/>
    </xf>
    <xf numFmtId="0" fontId="9" fillId="0" borderId="0" xfId="0" applyFont="1" applyAlignment="1">
      <alignment horizontal="left"/>
    </xf>
    <xf numFmtId="49" fontId="20" fillId="9" borderId="14" xfId="0" applyNumberFormat="1" applyFont="1" applyFill="1" applyBorder="1" applyAlignment="1">
      <alignment horizontal="center"/>
    </xf>
    <xf numFmtId="49" fontId="20" fillId="9" borderId="15" xfId="0" applyNumberFormat="1" applyFont="1" applyFill="1" applyBorder="1" applyAlignment="1">
      <alignment horizontal="center"/>
    </xf>
    <xf numFmtId="49" fontId="13" fillId="0" borderId="0" xfId="0" applyNumberFormat="1" applyFont="1" applyAlignment="1">
      <alignment horizontal="center"/>
    </xf>
    <xf numFmtId="9" fontId="9" fillId="0" borderId="0" xfId="0" applyNumberFormat="1" applyFont="1" applyBorder="1" applyAlignment="1">
      <alignment horizontal="center"/>
    </xf>
    <xf numFmtId="0" fontId="22" fillId="0" borderId="0" xfId="0" applyFont="1"/>
    <xf numFmtId="9" fontId="9" fillId="0" borderId="0" xfId="0" applyNumberFormat="1" applyFont="1"/>
    <xf numFmtId="9" fontId="22" fillId="0" borderId="0" xfId="0" applyNumberFormat="1" applyFont="1" applyAlignment="1">
      <alignment horizontal="center"/>
    </xf>
    <xf numFmtId="0" fontId="13" fillId="0" borderId="0" xfId="0" applyFont="1"/>
    <xf numFmtId="0" fontId="20" fillId="9" borderId="7" xfId="0" applyFont="1" applyFill="1" applyBorder="1" applyAlignment="1">
      <alignment horizontal="center"/>
    </xf>
    <xf numFmtId="0" fontId="20" fillId="9" borderId="8" xfId="0" applyFont="1" applyFill="1" applyBorder="1" applyAlignment="1">
      <alignment horizontal="center"/>
    </xf>
    <xf numFmtId="0" fontId="20" fillId="9" borderId="9" xfId="0" applyFont="1" applyFill="1" applyBorder="1" applyAlignment="1">
      <alignment horizontal="center"/>
    </xf>
    <xf numFmtId="0" fontId="13" fillId="0" borderId="24" xfId="0" applyFont="1" applyBorder="1" applyAlignment="1">
      <alignment horizontal="center"/>
    </xf>
    <xf numFmtId="38" fontId="13" fillId="0" borderId="1" xfId="0" applyNumberFormat="1" applyFont="1" applyBorder="1" applyAlignment="1">
      <alignment horizontal="center"/>
    </xf>
    <xf numFmtId="9" fontId="13" fillId="0" borderId="1" xfId="0" applyNumberFormat="1" applyFont="1" applyBorder="1" applyAlignment="1">
      <alignment horizontal="center"/>
    </xf>
    <xf numFmtId="167" fontId="13" fillId="0" borderId="25" xfId="0" applyNumberFormat="1" applyFont="1" applyBorder="1" applyAlignment="1">
      <alignment horizontal="center"/>
    </xf>
    <xf numFmtId="167" fontId="9" fillId="0" borderId="0" xfId="0" applyNumberFormat="1" applyFont="1"/>
    <xf numFmtId="0" fontId="13" fillId="0" borderId="10" xfId="0" applyFont="1" applyBorder="1" applyAlignment="1">
      <alignment horizontal="center"/>
    </xf>
    <xf numFmtId="38" fontId="13" fillId="0" borderId="11" xfId="0" applyNumberFormat="1" applyFont="1" applyBorder="1" applyAlignment="1">
      <alignment horizontal="center"/>
    </xf>
    <xf numFmtId="9" fontId="13" fillId="0" borderId="11" xfId="0" applyNumberFormat="1" applyFont="1" applyBorder="1" applyAlignment="1">
      <alignment horizontal="center"/>
    </xf>
    <xf numFmtId="167" fontId="13" fillId="0" borderId="12" xfId="0" applyNumberFormat="1" applyFont="1" applyBorder="1" applyAlignment="1">
      <alignment horizontal="center"/>
    </xf>
    <xf numFmtId="0" fontId="13" fillId="0" borderId="0" xfId="0" applyFont="1" applyBorder="1" applyAlignment="1">
      <alignment horizontal="center"/>
    </xf>
    <xf numFmtId="173" fontId="13" fillId="0" borderId="0" xfId="0" applyNumberFormat="1" applyFont="1" applyBorder="1" applyAlignment="1">
      <alignment horizontal="center"/>
    </xf>
    <xf numFmtId="9" fontId="13" fillId="0" borderId="0" xfId="0" applyNumberFormat="1" applyFont="1" applyBorder="1" applyAlignment="1">
      <alignment horizontal="center"/>
    </xf>
    <xf numFmtId="164" fontId="13" fillId="0" borderId="0" xfId="0" applyNumberFormat="1" applyFont="1" applyBorder="1" applyAlignment="1">
      <alignment horizontal="center"/>
    </xf>
    <xf numFmtId="0" fontId="13" fillId="0" borderId="24" xfId="0" applyFont="1" applyBorder="1" applyAlignment="1">
      <alignment horizontal="left"/>
    </xf>
    <xf numFmtId="9" fontId="13" fillId="0" borderId="0" xfId="0" applyNumberFormat="1" applyFont="1" applyAlignment="1">
      <alignment horizontal="center"/>
    </xf>
    <xf numFmtId="173" fontId="13" fillId="0" borderId="0" xfId="0" applyNumberFormat="1" applyFont="1" applyAlignment="1">
      <alignment horizontal="center"/>
    </xf>
    <xf numFmtId="0" fontId="13" fillId="0" borderId="24" xfId="0" quotePrefix="1" applyFont="1" applyBorder="1" applyAlignment="1">
      <alignment horizontal="left"/>
    </xf>
    <xf numFmtId="0" fontId="8" fillId="9" borderId="29" xfId="0" applyFont="1" applyFill="1" applyBorder="1"/>
    <xf numFmtId="169" fontId="8" fillId="9" borderId="30" xfId="0" applyNumberFormat="1" applyFont="1" applyFill="1" applyBorder="1" applyAlignment="1">
      <alignment horizontal="right"/>
    </xf>
    <xf numFmtId="0" fontId="9" fillId="0" borderId="32" xfId="0" applyFont="1" applyBorder="1" applyAlignment="1">
      <alignment wrapText="1"/>
    </xf>
    <xf numFmtId="0" fontId="11" fillId="0" borderId="24" xfId="0" applyFont="1" applyBorder="1" applyAlignment="1">
      <alignment wrapText="1"/>
    </xf>
    <xf numFmtId="9" fontId="11" fillId="0" borderId="1" xfId="4" applyFont="1" applyBorder="1" applyAlignment="1">
      <alignment horizontal="right" wrapText="1"/>
    </xf>
    <xf numFmtId="0" fontId="11" fillId="0" borderId="10" xfId="0" applyFont="1" applyBorder="1" applyAlignment="1">
      <alignment wrapText="1"/>
    </xf>
    <xf numFmtId="9" fontId="11" fillId="0" borderId="11" xfId="4" applyFont="1" applyBorder="1" applyAlignment="1">
      <alignment horizontal="right" wrapText="1"/>
    </xf>
    <xf numFmtId="0" fontId="9" fillId="0" borderId="0" xfId="0" applyFont="1" applyBorder="1" applyAlignment="1">
      <alignment wrapText="1"/>
    </xf>
    <xf numFmtId="9" fontId="9" fillId="0" borderId="0" xfId="4" applyFont="1" applyBorder="1" applyAlignment="1">
      <alignment horizontal="right" wrapText="1"/>
    </xf>
    <xf numFmtId="167" fontId="9" fillId="0" borderId="0" xfId="1" applyNumberFormat="1" applyFont="1" applyAlignment="1">
      <alignment wrapText="1"/>
    </xf>
    <xf numFmtId="9" fontId="9" fillId="0" borderId="0" xfId="4" applyNumberFormat="1" applyFont="1"/>
    <xf numFmtId="0" fontId="9" fillId="0" borderId="7" xfId="0" applyFont="1" applyBorder="1"/>
    <xf numFmtId="0" fontId="9" fillId="0" borderId="24" xfId="0" applyFont="1" applyBorder="1"/>
    <xf numFmtId="167" fontId="9" fillId="5" borderId="25" xfId="1" applyNumberFormat="1" applyFont="1" applyFill="1" applyBorder="1"/>
    <xf numFmtId="174" fontId="9" fillId="0" borderId="0" xfId="4" applyNumberFormat="1" applyFont="1"/>
    <xf numFmtId="0" fontId="24" fillId="0" borderId="0" xfId="0" applyFont="1"/>
    <xf numFmtId="0" fontId="8" fillId="9" borderId="30" xfId="0" applyFont="1" applyFill="1" applyBorder="1" applyAlignment="1">
      <alignment horizontal="right"/>
    </xf>
    <xf numFmtId="0" fontId="8" fillId="9" borderId="31" xfId="0" applyFont="1" applyFill="1" applyBorder="1" applyAlignment="1">
      <alignment horizontal="right"/>
    </xf>
    <xf numFmtId="171" fontId="9" fillId="0" borderId="1" xfId="1" applyNumberFormat="1" applyFont="1" applyBorder="1" applyAlignment="1">
      <alignment horizontal="right" wrapText="1"/>
    </xf>
    <xf numFmtId="9" fontId="9" fillId="5" borderId="25" xfId="4" applyFont="1" applyFill="1" applyBorder="1"/>
    <xf numFmtId="9" fontId="9" fillId="0" borderId="1" xfId="4" applyNumberFormat="1" applyFont="1" applyFill="1" applyBorder="1" applyAlignment="1">
      <alignment horizontal="center"/>
    </xf>
    <xf numFmtId="9" fontId="9" fillId="0" borderId="25" xfId="4" applyNumberFormat="1" applyFont="1" applyFill="1" applyBorder="1" applyAlignment="1">
      <alignment horizontal="center"/>
    </xf>
    <xf numFmtId="9" fontId="11" fillId="0" borderId="1" xfId="4" applyNumberFormat="1" applyFont="1" applyFill="1" applyBorder="1" applyAlignment="1">
      <alignment horizontal="center"/>
    </xf>
    <xf numFmtId="9" fontId="11" fillId="0" borderId="25" xfId="4" applyNumberFormat="1" applyFont="1" applyFill="1" applyBorder="1" applyAlignment="1">
      <alignment horizontal="center"/>
    </xf>
    <xf numFmtId="9" fontId="11" fillId="0" borderId="11" xfId="4" applyNumberFormat="1" applyFont="1" applyFill="1" applyBorder="1" applyAlignment="1">
      <alignment horizontal="center"/>
    </xf>
    <xf numFmtId="9" fontId="11" fillId="0" borderId="12" xfId="4" applyNumberFormat="1" applyFont="1" applyFill="1" applyBorder="1" applyAlignment="1">
      <alignment horizontal="center"/>
    </xf>
    <xf numFmtId="168" fontId="9" fillId="5" borderId="25" xfId="1" applyNumberFormat="1" applyFont="1" applyFill="1" applyBorder="1"/>
    <xf numFmtId="9" fontId="12" fillId="4" borderId="9" xfId="0" applyNumberFormat="1" applyFont="1" applyFill="1" applyBorder="1"/>
    <xf numFmtId="168" fontId="12" fillId="4" borderId="25" xfId="1" applyNumberFormat="1" applyFont="1" applyFill="1" applyBorder="1"/>
    <xf numFmtId="9" fontId="10" fillId="4" borderId="16" xfId="0" applyNumberFormat="1" applyFont="1" applyFill="1" applyBorder="1" applyAlignment="1">
      <alignment horizontal="center"/>
    </xf>
    <xf numFmtId="9" fontId="10" fillId="4" borderId="17" xfId="0" applyNumberFormat="1" applyFont="1" applyFill="1" applyBorder="1" applyAlignment="1">
      <alignment horizontal="center"/>
    </xf>
    <xf numFmtId="9" fontId="10" fillId="4" borderId="21" xfId="0" applyNumberFormat="1" applyFont="1" applyFill="1" applyBorder="1" applyAlignment="1">
      <alignment horizontal="center"/>
    </xf>
    <xf numFmtId="9" fontId="10" fillId="4" borderId="13" xfId="0" applyNumberFormat="1" applyFont="1" applyFill="1" applyBorder="1" applyAlignment="1">
      <alignment horizontal="center"/>
    </xf>
    <xf numFmtId="0" fontId="11" fillId="0" borderId="1" xfId="0" applyFont="1" applyBorder="1"/>
    <xf numFmtId="0" fontId="8" fillId="0" borderId="1" xfId="0" applyFont="1" applyBorder="1"/>
    <xf numFmtId="166" fontId="10" fillId="3" borderId="1" xfId="0" applyNumberFormat="1" applyFont="1" applyFill="1" applyBorder="1" applyAlignment="1">
      <alignment horizontal="center"/>
    </xf>
    <xf numFmtId="9" fontId="8" fillId="9" borderId="1" xfId="0" applyNumberFormat="1" applyFont="1" applyFill="1" applyBorder="1"/>
    <xf numFmtId="9" fontId="9" fillId="0" borderId="1" xfId="0" applyNumberFormat="1" applyFont="1" applyBorder="1"/>
    <xf numFmtId="9" fontId="9" fillId="9" borderId="1" xfId="4" applyFont="1" applyFill="1" applyBorder="1"/>
    <xf numFmtId="167" fontId="11" fillId="5" borderId="1" xfId="1" applyNumberFormat="1" applyFont="1" applyFill="1" applyBorder="1" applyAlignment="1">
      <alignment horizontal="right"/>
    </xf>
    <xf numFmtId="9" fontId="9" fillId="7" borderId="1" xfId="0" applyNumberFormat="1" applyFont="1" applyFill="1" applyBorder="1" applyAlignment="1">
      <alignment horizontal="center"/>
    </xf>
    <xf numFmtId="9" fontId="11" fillId="0" borderId="1" xfId="4" applyFont="1" applyBorder="1"/>
    <xf numFmtId="171" fontId="8" fillId="0" borderId="1" xfId="1" applyNumberFormat="1" applyFont="1" applyBorder="1"/>
    <xf numFmtId="0" fontId="19" fillId="4" borderId="1" xfId="0" applyFont="1" applyFill="1" applyBorder="1"/>
    <xf numFmtId="171" fontId="19" fillId="4" borderId="1" xfId="1" applyNumberFormat="1" applyFont="1" applyFill="1" applyBorder="1"/>
    <xf numFmtId="171" fontId="11" fillId="0" borderId="1" xfId="0" applyNumberFormat="1" applyFont="1" applyBorder="1"/>
    <xf numFmtId="167" fontId="8" fillId="9" borderId="1" xfId="1" applyNumberFormat="1" applyFont="1" applyFill="1" applyBorder="1" applyAlignment="1">
      <alignment horizontal="right"/>
    </xf>
    <xf numFmtId="167" fontId="8" fillId="9" borderId="1" xfId="1" applyNumberFormat="1" applyFont="1" applyFill="1" applyBorder="1"/>
    <xf numFmtId="167" fontId="9" fillId="9" borderId="25" xfId="1" applyNumberFormat="1" applyFont="1" applyFill="1" applyBorder="1"/>
    <xf numFmtId="0" fontId="10" fillId="3" borderId="33" xfId="0" applyFont="1" applyFill="1" applyBorder="1"/>
    <xf numFmtId="166" fontId="10" fillId="3" borderId="30" xfId="0" applyNumberFormat="1" applyFont="1" applyFill="1" applyBorder="1" applyAlignment="1">
      <alignment horizontal="center"/>
    </xf>
    <xf numFmtId="166" fontId="10" fillId="3" borderId="2" xfId="0" applyNumberFormat="1" applyFont="1" applyFill="1" applyBorder="1" applyAlignment="1">
      <alignment horizontal="center"/>
    </xf>
    <xf numFmtId="0" fontId="8" fillId="0" borderId="6" xfId="0" applyFont="1" applyBorder="1"/>
    <xf numFmtId="171" fontId="8" fillId="0" borderId="4" xfId="1" applyNumberFormat="1" applyFont="1" applyBorder="1"/>
    <xf numFmtId="0" fontId="11" fillId="0" borderId="6" xfId="0" applyFont="1" applyBorder="1"/>
    <xf numFmtId="43" fontId="11" fillId="0" borderId="1" xfId="1" applyFont="1" applyBorder="1"/>
    <xf numFmtId="9" fontId="11" fillId="0" borderId="4" xfId="4" applyFont="1" applyBorder="1"/>
    <xf numFmtId="0" fontId="9" fillId="0" borderId="6" xfId="0" applyFont="1" applyBorder="1"/>
    <xf numFmtId="171" fontId="9" fillId="0" borderId="4" xfId="1" applyNumberFormat="1" applyFont="1" applyBorder="1"/>
    <xf numFmtId="0" fontId="11" fillId="0" borderId="34" xfId="0" applyFont="1" applyFill="1" applyBorder="1"/>
    <xf numFmtId="9" fontId="11" fillId="0" borderId="35" xfId="4" applyFont="1" applyBorder="1"/>
    <xf numFmtId="9" fontId="11" fillId="0" borderId="36" xfId="4" applyFont="1" applyBorder="1"/>
    <xf numFmtId="0" fontId="11" fillId="0" borderId="0" xfId="0" applyFont="1"/>
    <xf numFmtId="0" fontId="8" fillId="9" borderId="7" xfId="0" applyFont="1" applyFill="1" applyBorder="1" applyAlignment="1">
      <alignment wrapText="1"/>
    </xf>
    <xf numFmtId="0" fontId="8" fillId="9" borderId="9" xfId="0" applyFont="1" applyFill="1" applyBorder="1" applyAlignment="1">
      <alignment horizontal="left"/>
    </xf>
    <xf numFmtId="0" fontId="8" fillId="0" borderId="10" xfId="0" applyFont="1" applyBorder="1" applyAlignment="1">
      <alignment vertical="center" wrapText="1"/>
    </xf>
    <xf numFmtId="0" fontId="9" fillId="0" borderId="12" xfId="0" applyFont="1" applyBorder="1" applyAlignment="1">
      <alignment wrapText="1"/>
    </xf>
    <xf numFmtId="0" fontId="9" fillId="9" borderId="0" xfId="0" applyFont="1" applyFill="1" applyAlignment="1">
      <alignment wrapText="1"/>
    </xf>
    <xf numFmtId="0" fontId="9" fillId="9" borderId="0" xfId="0" applyFont="1" applyFill="1"/>
    <xf numFmtId="0" fontId="8" fillId="0" borderId="16" xfId="0" applyFont="1" applyBorder="1" applyAlignment="1">
      <alignment vertical="center" wrapText="1"/>
    </xf>
    <xf numFmtId="0" fontId="9" fillId="0" borderId="17" xfId="0" applyFont="1" applyBorder="1" applyAlignment="1">
      <alignment wrapText="1"/>
    </xf>
    <xf numFmtId="0" fontId="8" fillId="9" borderId="0" xfId="0" applyFont="1" applyFill="1" applyAlignment="1">
      <alignment vertical="center"/>
    </xf>
    <xf numFmtId="0" fontId="8" fillId="0" borderId="1" xfId="0" applyFont="1" applyBorder="1" applyAlignment="1">
      <alignment vertical="center" wrapText="1"/>
    </xf>
    <xf numFmtId="0" fontId="9" fillId="0" borderId="1" xfId="0" applyFont="1" applyBorder="1" applyAlignment="1">
      <alignment wrapText="1"/>
    </xf>
    <xf numFmtId="0" fontId="16" fillId="9" borderId="0" xfId="0" applyFont="1" applyFill="1"/>
    <xf numFmtId="0" fontId="22" fillId="8" borderId="1" xfId="0" applyFont="1" applyFill="1" applyBorder="1" applyAlignment="1">
      <alignment horizontal="right"/>
    </xf>
    <xf numFmtId="171" fontId="9" fillId="6" borderId="1" xfId="1" applyNumberFormat="1" applyFont="1" applyFill="1" applyBorder="1" applyAlignment="1">
      <alignment horizontal="right"/>
    </xf>
    <xf numFmtId="0" fontId="25" fillId="0" borderId="0" xfId="2" applyFont="1" applyFill="1" applyBorder="1" applyAlignment="1" applyProtection="1"/>
    <xf numFmtId="0" fontId="25" fillId="0" borderId="0" xfId="2" applyFont="1" applyAlignment="1" applyProtection="1">
      <alignment horizontal="left"/>
    </xf>
    <xf numFmtId="0" fontId="28" fillId="0" borderId="0" xfId="0" applyFont="1" applyBorder="1"/>
    <xf numFmtId="0" fontId="29" fillId="0" borderId="0" xfId="0" applyFont="1" applyBorder="1"/>
    <xf numFmtId="0" fontId="30" fillId="3" borderId="7" xfId="0" applyFont="1" applyFill="1" applyBorder="1"/>
    <xf numFmtId="166" fontId="30" fillId="3" borderId="8" xfId="0" applyNumberFormat="1" applyFont="1" applyFill="1" applyBorder="1" applyAlignment="1">
      <alignment horizontal="center"/>
    </xf>
    <xf numFmtId="0" fontId="30" fillId="3" borderId="9" xfId="0" applyFont="1" applyFill="1" applyBorder="1" applyAlignment="1">
      <alignment horizontal="center"/>
    </xf>
    <xf numFmtId="0" fontId="29" fillId="0" borderId="0" xfId="0" applyFont="1" applyFill="1" applyBorder="1"/>
    <xf numFmtId="0" fontId="29" fillId="0" borderId="24" xfId="0" applyFont="1" applyBorder="1"/>
    <xf numFmtId="171" fontId="29" fillId="0" borderId="1" xfId="1" applyNumberFormat="1" applyFont="1" applyBorder="1"/>
    <xf numFmtId="171" fontId="29" fillId="0" borderId="25" xfId="1" applyNumberFormat="1" applyFont="1" applyBorder="1"/>
    <xf numFmtId="0" fontId="31" fillId="9" borderId="24" xfId="0" applyFont="1" applyFill="1" applyBorder="1"/>
    <xf numFmtId="43" fontId="29" fillId="9" borderId="1" xfId="1" applyFont="1" applyFill="1" applyBorder="1"/>
    <xf numFmtId="9" fontId="31" fillId="9" borderId="1" xfId="4" applyFont="1" applyFill="1" applyBorder="1"/>
    <xf numFmtId="9" fontId="31" fillId="9" borderId="25" xfId="4" applyFont="1" applyFill="1" applyBorder="1"/>
    <xf numFmtId="0" fontId="28" fillId="0" borderId="24" xfId="0" applyFont="1" applyBorder="1"/>
    <xf numFmtId="171" fontId="28" fillId="0" borderId="1" xfId="1" applyNumberFormat="1" applyFont="1" applyBorder="1"/>
    <xf numFmtId="171" fontId="28" fillId="0" borderId="25" xfId="1" applyNumberFormat="1" applyFont="1" applyBorder="1"/>
    <xf numFmtId="43" fontId="31" fillId="0" borderId="24" xfId="1" applyFont="1" applyBorder="1" applyAlignment="1">
      <alignment horizontal="left" indent="1"/>
    </xf>
    <xf numFmtId="9" fontId="31" fillId="0" borderId="1" xfId="4" applyFont="1" applyBorder="1"/>
    <xf numFmtId="9" fontId="31" fillId="0" borderId="25" xfId="4" applyFont="1" applyBorder="1"/>
    <xf numFmtId="172" fontId="31" fillId="9" borderId="1" xfId="1" applyNumberFormat="1" applyFont="1" applyFill="1" applyBorder="1"/>
    <xf numFmtId="172" fontId="31" fillId="9" borderId="25" xfId="1" applyNumberFormat="1" applyFont="1" applyFill="1" applyBorder="1"/>
    <xf numFmtId="171" fontId="31" fillId="9" borderId="1" xfId="1" applyNumberFormat="1" applyFont="1" applyFill="1" applyBorder="1"/>
    <xf numFmtId="171" fontId="31" fillId="9" borderId="25" xfId="1" applyNumberFormat="1" applyFont="1" applyFill="1" applyBorder="1"/>
    <xf numFmtId="170" fontId="28" fillId="0" borderId="1" xfId="1" applyNumberFormat="1" applyFont="1" applyBorder="1"/>
    <xf numFmtId="170" fontId="28" fillId="0" borderId="25" xfId="1" applyNumberFormat="1" applyFont="1" applyBorder="1"/>
    <xf numFmtId="0" fontId="28" fillId="9" borderId="24" xfId="0" applyFont="1" applyFill="1" applyBorder="1"/>
    <xf numFmtId="170" fontId="28" fillId="9" borderId="1" xfId="1" applyNumberFormat="1" applyFont="1" applyFill="1" applyBorder="1"/>
    <xf numFmtId="170" fontId="28" fillId="9" borderId="25" xfId="1" applyNumberFormat="1" applyFont="1" applyFill="1" applyBorder="1"/>
    <xf numFmtId="172" fontId="28" fillId="0" borderId="1" xfId="0" applyNumberFormat="1" applyFont="1" applyBorder="1"/>
    <xf numFmtId="10" fontId="28" fillId="0" borderId="25" xfId="0" applyNumberFormat="1" applyFont="1" applyBorder="1"/>
    <xf numFmtId="0" fontId="28" fillId="0" borderId="10" xfId="0" applyFont="1" applyBorder="1"/>
    <xf numFmtId="170" fontId="28" fillId="0" borderId="11" xfId="1" applyNumberFormat="1" applyFont="1" applyBorder="1"/>
    <xf numFmtId="172" fontId="28" fillId="0" borderId="11" xfId="0" applyNumberFormat="1" applyFont="1" applyBorder="1"/>
    <xf numFmtId="10" fontId="28" fillId="0" borderId="12" xfId="0" applyNumberFormat="1" applyFont="1" applyBorder="1"/>
    <xf numFmtId="10" fontId="28" fillId="0" borderId="0" xfId="0" applyNumberFormat="1" applyFont="1" applyBorder="1"/>
    <xf numFmtId="171" fontId="28" fillId="0" borderId="0" xfId="0" applyNumberFormat="1" applyFont="1" applyBorder="1"/>
    <xf numFmtId="166" fontId="30" fillId="3" borderId="1" xfId="0" applyNumberFormat="1" applyFont="1" applyFill="1" applyBorder="1" applyAlignment="1">
      <alignment horizontal="center"/>
    </xf>
    <xf numFmtId="0" fontId="28" fillId="0" borderId="1" xfId="0" applyFont="1" applyBorder="1"/>
    <xf numFmtId="172" fontId="28" fillId="9" borderId="1" xfId="0" applyNumberFormat="1" applyFont="1" applyFill="1" applyBorder="1"/>
    <xf numFmtId="0" fontId="33" fillId="0" borderId="0" xfId="0" applyFont="1"/>
    <xf numFmtId="0" fontId="32" fillId="9" borderId="4" xfId="0" applyFont="1" applyFill="1" applyBorder="1" applyAlignment="1">
      <alignment horizontal="center"/>
    </xf>
    <xf numFmtId="0" fontId="32" fillId="9" borderId="5" xfId="0" applyFont="1" applyFill="1" applyBorder="1" applyAlignment="1">
      <alignment horizontal="center"/>
    </xf>
    <xf numFmtId="0" fontId="32" fillId="9" borderId="6" xfId="0" applyFont="1" applyFill="1" applyBorder="1" applyAlignment="1">
      <alignment horizontal="center"/>
    </xf>
    <xf numFmtId="0" fontId="33" fillId="0" borderId="1" xfId="0" applyFont="1" applyBorder="1"/>
    <xf numFmtId="171" fontId="33" fillId="0" borderId="1" xfId="1" applyNumberFormat="1" applyFont="1" applyBorder="1"/>
    <xf numFmtId="0" fontId="24" fillId="0" borderId="0" xfId="0" applyFont="1" applyAlignment="1">
      <alignment horizontal="left"/>
    </xf>
    <xf numFmtId="0" fontId="8" fillId="9" borderId="24" xfId="0" applyFont="1" applyFill="1" applyBorder="1" applyAlignment="1">
      <alignment horizontal="left"/>
    </xf>
    <xf numFmtId="9" fontId="8" fillId="9" borderId="25" xfId="4" applyFont="1" applyFill="1" applyBorder="1" applyAlignment="1">
      <alignment horizontal="right"/>
    </xf>
    <xf numFmtId="172" fontId="9" fillId="0" borderId="25" xfId="4" applyNumberFormat="1" applyFont="1" applyFill="1" applyBorder="1" applyAlignment="1"/>
    <xf numFmtId="170" fontId="9" fillId="0" borderId="25" xfId="1" applyNumberFormat="1" applyFont="1" applyFill="1" applyBorder="1" applyAlignment="1"/>
    <xf numFmtId="170" fontId="9" fillId="0" borderId="12" xfId="1" applyNumberFormat="1" applyFont="1" applyFill="1" applyBorder="1" applyAlignment="1"/>
    <xf numFmtId="0" fontId="16" fillId="0" borderId="0" xfId="0" applyFont="1" applyAlignment="1">
      <alignment horizontal="left"/>
    </xf>
    <xf numFmtId="166" fontId="10" fillId="3" borderId="24" xfId="1" applyNumberFormat="1" applyFont="1" applyFill="1" applyBorder="1"/>
    <xf numFmtId="166" fontId="10" fillId="3" borderId="25" xfId="0" applyNumberFormat="1" applyFont="1" applyFill="1" applyBorder="1" applyAlignment="1">
      <alignment horizontal="center"/>
    </xf>
    <xf numFmtId="9" fontId="9" fillId="0" borderId="24" xfId="4" applyFont="1" applyBorder="1"/>
    <xf numFmtId="9" fontId="9" fillId="0" borderId="25" xfId="4" applyFont="1" applyBorder="1"/>
    <xf numFmtId="9" fontId="8" fillId="9" borderId="24" xfId="4" applyFont="1" applyFill="1" applyBorder="1"/>
    <xf numFmtId="9" fontId="8" fillId="9" borderId="25" xfId="0" applyNumberFormat="1" applyFont="1" applyFill="1" applyBorder="1"/>
    <xf numFmtId="9" fontId="9" fillId="0" borderId="26" xfId="4" applyFont="1" applyBorder="1"/>
    <xf numFmtId="0" fontId="9" fillId="0" borderId="27" xfId="0" applyFont="1" applyBorder="1"/>
    <xf numFmtId="0" fontId="9" fillId="0" borderId="28" xfId="0" applyFont="1" applyBorder="1"/>
    <xf numFmtId="9" fontId="9" fillId="0" borderId="25" xfId="0" applyNumberFormat="1" applyFont="1" applyBorder="1"/>
    <xf numFmtId="9" fontId="9" fillId="9" borderId="24" xfId="4" applyFont="1" applyFill="1" applyBorder="1"/>
    <xf numFmtId="9" fontId="9" fillId="9" borderId="25" xfId="4" applyFont="1" applyFill="1" applyBorder="1"/>
    <xf numFmtId="9" fontId="9" fillId="0" borderId="10" xfId="4" applyFont="1" applyBorder="1"/>
    <xf numFmtId="9" fontId="9" fillId="0" borderId="11" xfId="4" applyFont="1" applyBorder="1"/>
    <xf numFmtId="9" fontId="9" fillId="0" borderId="12" xfId="4" applyFont="1" applyBorder="1"/>
    <xf numFmtId="0" fontId="35" fillId="0" borderId="0" xfId="0" applyFont="1" applyBorder="1"/>
    <xf numFmtId="0" fontId="36" fillId="0" borderId="0" xfId="0" applyFont="1" applyBorder="1"/>
    <xf numFmtId="0" fontId="36" fillId="0" borderId="0" xfId="0" applyFont="1" applyFill="1" applyBorder="1"/>
    <xf numFmtId="171" fontId="36" fillId="0" borderId="1" xfId="1" applyNumberFormat="1" applyFont="1" applyBorder="1" applyAlignment="1">
      <alignment horizontal="center"/>
    </xf>
    <xf numFmtId="171" fontId="35" fillId="0" borderId="1" xfId="1" applyNumberFormat="1" applyFont="1" applyBorder="1" applyAlignment="1">
      <alignment horizontal="center"/>
    </xf>
    <xf numFmtId="171" fontId="36" fillId="0" borderId="1" xfId="1" applyNumberFormat="1" applyFont="1" applyBorder="1"/>
    <xf numFmtId="171" fontId="36" fillId="0" borderId="0" xfId="1" applyNumberFormat="1" applyFont="1" applyBorder="1"/>
    <xf numFmtId="171" fontId="39" fillId="9" borderId="1" xfId="1" applyNumberFormat="1" applyFont="1" applyFill="1" applyBorder="1"/>
    <xf numFmtId="170" fontId="39" fillId="9" borderId="1" xfId="1" applyNumberFormat="1" applyFont="1" applyFill="1" applyBorder="1"/>
    <xf numFmtId="9" fontId="39" fillId="9" borderId="1" xfId="4" applyFont="1" applyFill="1" applyBorder="1"/>
    <xf numFmtId="0" fontId="40" fillId="0" borderId="0" xfId="0" applyFont="1" applyBorder="1"/>
    <xf numFmtId="0" fontId="40" fillId="0" borderId="0" xfId="0" applyFont="1" applyBorder="1" applyAlignment="1">
      <alignment wrapText="1"/>
    </xf>
    <xf numFmtId="166" fontId="9" fillId="5" borderId="30" xfId="0" applyNumberFormat="1" applyFont="1" applyFill="1" applyBorder="1" applyAlignment="1">
      <alignment horizontal="center"/>
    </xf>
    <xf numFmtId="0" fontId="22" fillId="0" borderId="0" xfId="0" applyFont="1" applyFill="1"/>
    <xf numFmtId="166" fontId="37" fillId="3" borderId="30" xfId="0" applyNumberFormat="1" applyFont="1" applyFill="1" applyBorder="1" applyAlignment="1">
      <alignment horizontal="center"/>
    </xf>
    <xf numFmtId="0" fontId="37" fillId="3" borderId="29" xfId="0" applyFont="1" applyFill="1" applyBorder="1"/>
    <xf numFmtId="166" fontId="37" fillId="3" borderId="31" xfId="0" applyNumberFormat="1" applyFont="1" applyFill="1" applyBorder="1" applyAlignment="1">
      <alignment horizontal="center"/>
    </xf>
    <xf numFmtId="0" fontId="36" fillId="0" borderId="24" xfId="0" applyFont="1" applyBorder="1"/>
    <xf numFmtId="171" fontId="36" fillId="0" borderId="25" xfId="1" applyNumberFormat="1" applyFont="1" applyBorder="1" applyAlignment="1">
      <alignment horizontal="center"/>
    </xf>
    <xf numFmtId="0" fontId="35" fillId="0" borderId="24" xfId="0" applyFont="1" applyBorder="1"/>
    <xf numFmtId="171" fontId="35" fillId="0" borderId="25" xfId="1" applyNumberFormat="1" applyFont="1" applyBorder="1" applyAlignment="1">
      <alignment horizontal="center"/>
    </xf>
    <xf numFmtId="171" fontId="36" fillId="0" borderId="25" xfId="1" applyNumberFormat="1" applyFont="1" applyBorder="1"/>
    <xf numFmtId="0" fontId="36" fillId="0" borderId="24" xfId="0" applyFont="1" applyFill="1" applyBorder="1"/>
    <xf numFmtId="0" fontId="38" fillId="4" borderId="10" xfId="0" applyFont="1" applyFill="1" applyBorder="1"/>
    <xf numFmtId="171" fontId="38" fillId="4" borderId="11" xfId="1" applyNumberFormat="1" applyFont="1" applyFill="1" applyBorder="1"/>
    <xf numFmtId="171" fontId="38" fillId="4" borderId="12" xfId="1" applyNumberFormat="1" applyFont="1" applyFill="1" applyBorder="1"/>
    <xf numFmtId="0" fontId="39" fillId="9" borderId="7" xfId="0" applyFont="1" applyFill="1" applyBorder="1"/>
    <xf numFmtId="171" fontId="39" fillId="9" borderId="8" xfId="1" applyNumberFormat="1" applyFont="1" applyFill="1" applyBorder="1"/>
    <xf numFmtId="171" fontId="39" fillId="9" borderId="9" xfId="1" applyNumberFormat="1" applyFont="1" applyFill="1" applyBorder="1"/>
    <xf numFmtId="0" fontId="39" fillId="9" borderId="24" xfId="0" applyFont="1" applyFill="1" applyBorder="1"/>
    <xf numFmtId="171" fontId="39" fillId="9" borderId="25" xfId="1" applyNumberFormat="1" applyFont="1" applyFill="1" applyBorder="1"/>
    <xf numFmtId="170" fontId="39" fillId="9" borderId="25" xfId="1" applyNumberFormat="1" applyFont="1" applyFill="1" applyBorder="1"/>
    <xf numFmtId="9" fontId="39" fillId="9" borderId="25" xfId="4" applyFont="1" applyFill="1" applyBorder="1"/>
    <xf numFmtId="0" fontId="39" fillId="9" borderId="10" xfId="0" applyFont="1" applyFill="1" applyBorder="1"/>
    <xf numFmtId="9" fontId="39" fillId="9" borderId="11" xfId="4" applyFont="1" applyFill="1" applyBorder="1"/>
    <xf numFmtId="9" fontId="39" fillId="9" borderId="12" xfId="4" applyFont="1" applyFill="1" applyBorder="1"/>
    <xf numFmtId="0" fontId="10" fillId="3" borderId="24" xfId="0" applyFont="1" applyFill="1" applyBorder="1"/>
    <xf numFmtId="0" fontId="8" fillId="0" borderId="24" xfId="0" applyFont="1" applyBorder="1"/>
    <xf numFmtId="171" fontId="8" fillId="0" borderId="23" xfId="1" applyNumberFormat="1" applyFont="1" applyBorder="1"/>
    <xf numFmtId="0" fontId="11" fillId="0" borderId="24" xfId="0" applyFont="1" applyFill="1" applyBorder="1"/>
    <xf numFmtId="171" fontId="11" fillId="0" borderId="23" xfId="1" applyNumberFormat="1" applyFont="1" applyBorder="1"/>
    <xf numFmtId="0" fontId="19" fillId="4" borderId="24" xfId="0" applyFont="1" applyFill="1" applyBorder="1"/>
    <xf numFmtId="171" fontId="23" fillId="0" borderId="23" xfId="1" applyNumberFormat="1" applyFont="1" applyBorder="1"/>
    <xf numFmtId="0" fontId="11" fillId="0" borderId="24" xfId="0" applyFont="1" applyBorder="1"/>
    <xf numFmtId="171" fontId="9" fillId="0" borderId="23" xfId="1" applyNumberFormat="1" applyFont="1" applyBorder="1"/>
    <xf numFmtId="0" fontId="11" fillId="0" borderId="10" xfId="0" applyFont="1" applyBorder="1"/>
    <xf numFmtId="9" fontId="11" fillId="0" borderId="11" xfId="4" applyFont="1" applyBorder="1"/>
    <xf numFmtId="171" fontId="9" fillId="0" borderId="28" xfId="1" applyNumberFormat="1" applyFont="1" applyBorder="1"/>
    <xf numFmtId="0" fontId="9" fillId="7" borderId="1" xfId="0" applyFont="1" applyFill="1" applyBorder="1"/>
    <xf numFmtId="0" fontId="8" fillId="9" borderId="18"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8" fillId="9" borderId="20" xfId="0" applyFont="1" applyFill="1" applyBorder="1" applyAlignment="1">
      <alignment horizontal="center" vertical="center" wrapText="1"/>
    </xf>
    <xf numFmtId="0" fontId="8" fillId="9" borderId="22" xfId="0" applyFont="1" applyFill="1" applyBorder="1" applyAlignment="1">
      <alignment horizontal="center" vertical="center" wrapText="1"/>
    </xf>
    <xf numFmtId="0" fontId="8" fillId="9" borderId="0" xfId="0" applyFont="1" applyFill="1" applyBorder="1" applyAlignment="1">
      <alignment horizontal="center" vertical="center" wrapText="1"/>
    </xf>
    <xf numFmtId="0" fontId="8" fillId="9" borderId="23" xfId="0" applyFont="1" applyFill="1" applyBorder="1" applyAlignment="1">
      <alignment horizontal="center" vertical="center" wrapText="1"/>
    </xf>
    <xf numFmtId="0" fontId="8" fillId="9" borderId="26" xfId="0" applyFont="1" applyFill="1" applyBorder="1" applyAlignment="1">
      <alignment horizontal="center" vertical="center" wrapText="1"/>
    </xf>
    <xf numFmtId="0" fontId="8" fillId="9" borderId="27" xfId="0" applyFont="1" applyFill="1" applyBorder="1" applyAlignment="1">
      <alignment horizontal="center" vertical="center" wrapText="1"/>
    </xf>
    <xf numFmtId="0" fontId="8" fillId="9" borderId="28" xfId="0" applyFont="1" applyFill="1" applyBorder="1" applyAlignment="1">
      <alignment horizontal="center" vertical="center" wrapText="1"/>
    </xf>
    <xf numFmtId="0" fontId="8" fillId="9" borderId="7" xfId="0" applyFont="1" applyFill="1" applyBorder="1" applyAlignment="1">
      <alignment horizontal="center"/>
    </xf>
    <xf numFmtId="0" fontId="8" fillId="9" borderId="9" xfId="0" applyFont="1" applyFill="1" applyBorder="1" applyAlignment="1">
      <alignment horizontal="center"/>
    </xf>
    <xf numFmtId="0" fontId="34" fillId="9" borderId="18" xfId="0" applyFont="1" applyFill="1" applyBorder="1" applyAlignment="1">
      <alignment horizontal="center" vertical="center" wrapText="1"/>
    </xf>
    <xf numFmtId="0" fontId="34" fillId="9" borderId="20" xfId="0" applyFont="1" applyFill="1" applyBorder="1" applyAlignment="1">
      <alignment horizontal="center" vertical="center" wrapText="1"/>
    </xf>
    <xf numFmtId="0" fontId="34" fillId="9" borderId="22" xfId="0" applyFont="1" applyFill="1" applyBorder="1" applyAlignment="1">
      <alignment horizontal="center" vertical="center" wrapText="1"/>
    </xf>
    <xf numFmtId="0" fontId="34" fillId="9" borderId="23" xfId="0" applyFont="1" applyFill="1" applyBorder="1" applyAlignment="1">
      <alignment horizontal="center" vertical="center" wrapText="1"/>
    </xf>
    <xf numFmtId="0" fontId="34" fillId="9" borderId="26" xfId="0" applyFont="1" applyFill="1" applyBorder="1" applyAlignment="1">
      <alignment horizontal="center" vertical="center" wrapText="1"/>
    </xf>
    <xf numFmtId="0" fontId="34" fillId="9" borderId="28" xfId="0" applyFont="1" applyFill="1" applyBorder="1" applyAlignment="1">
      <alignment horizontal="center" vertical="center" wrapText="1"/>
    </xf>
    <xf numFmtId="0" fontId="41" fillId="0" borderId="0" xfId="2" applyFont="1" applyAlignment="1" applyProtection="1">
      <alignment horizontal="center"/>
    </xf>
    <xf numFmtId="0" fontId="24" fillId="9" borderId="19" xfId="0" applyFont="1" applyFill="1" applyBorder="1" applyAlignment="1">
      <alignment horizontal="center" vertical="center" wrapText="1"/>
    </xf>
    <xf numFmtId="0" fontId="24" fillId="9" borderId="20" xfId="0" applyFont="1" applyFill="1" applyBorder="1" applyAlignment="1">
      <alignment horizontal="center" vertical="center" wrapText="1"/>
    </xf>
    <xf numFmtId="0" fontId="24" fillId="9" borderId="22" xfId="0" applyFont="1" applyFill="1" applyBorder="1" applyAlignment="1">
      <alignment horizontal="center" vertical="center" wrapText="1"/>
    </xf>
    <xf numFmtId="0" fontId="24" fillId="9" borderId="0" xfId="0" applyFont="1" applyFill="1" applyBorder="1" applyAlignment="1">
      <alignment horizontal="center" vertical="center" wrapText="1"/>
    </xf>
    <xf numFmtId="0" fontId="24" fillId="9" borderId="23" xfId="0" applyFont="1" applyFill="1" applyBorder="1" applyAlignment="1">
      <alignment horizontal="center" vertical="center" wrapText="1"/>
    </xf>
    <xf numFmtId="0" fontId="24" fillId="9" borderId="26" xfId="0" applyFont="1" applyFill="1" applyBorder="1" applyAlignment="1">
      <alignment horizontal="center" vertical="center" wrapText="1"/>
    </xf>
    <xf numFmtId="0" fontId="24" fillId="9" borderId="27" xfId="0" applyFont="1" applyFill="1" applyBorder="1" applyAlignment="1">
      <alignment horizontal="center" vertical="center" wrapText="1"/>
    </xf>
    <xf numFmtId="0" fontId="24" fillId="9" borderId="28" xfId="0" applyFont="1" applyFill="1" applyBorder="1" applyAlignment="1">
      <alignment horizontal="center" vertical="center" wrapText="1"/>
    </xf>
    <xf numFmtId="0" fontId="7" fillId="9" borderId="37" xfId="0" applyFont="1" applyFill="1" applyBorder="1" applyAlignment="1">
      <alignment horizontal="center"/>
    </xf>
    <xf numFmtId="0" fontId="7" fillId="9" borderId="38" xfId="0" applyFont="1" applyFill="1" applyBorder="1" applyAlignment="1">
      <alignment horizontal="center"/>
    </xf>
    <xf numFmtId="0" fontId="11" fillId="0" borderId="39" xfId="0" applyFont="1" applyBorder="1" applyAlignment="1">
      <alignment horizontal="center"/>
    </xf>
    <xf numFmtId="0" fontId="7" fillId="9" borderId="18" xfId="0" applyFont="1" applyFill="1" applyBorder="1" applyAlignment="1">
      <alignment horizontal="center"/>
    </xf>
    <xf numFmtId="0" fontId="7" fillId="9" borderId="19" xfId="0" applyFont="1" applyFill="1" applyBorder="1" applyAlignment="1">
      <alignment horizontal="center"/>
    </xf>
    <xf numFmtId="0" fontId="7" fillId="9" borderId="20" xfId="0" applyFont="1" applyFill="1" applyBorder="1" applyAlignment="1">
      <alignment horizontal="center"/>
    </xf>
    <xf numFmtId="0" fontId="35" fillId="9" borderId="26" xfId="0" applyFont="1" applyFill="1" applyBorder="1" applyAlignment="1">
      <alignment horizontal="center"/>
    </xf>
    <xf numFmtId="0" fontId="35" fillId="9" borderId="27" xfId="0" applyFont="1" applyFill="1" applyBorder="1" applyAlignment="1">
      <alignment horizontal="center"/>
    </xf>
    <xf numFmtId="0" fontId="35" fillId="9" borderId="28" xfId="0" applyFont="1" applyFill="1" applyBorder="1" applyAlignment="1">
      <alignment horizontal="center"/>
    </xf>
    <xf numFmtId="0" fontId="28" fillId="9" borderId="0"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8" fillId="9" borderId="26" xfId="0" applyFont="1" applyFill="1" applyBorder="1" applyAlignment="1">
      <alignment horizontal="center"/>
    </xf>
    <xf numFmtId="0" fontId="8" fillId="9" borderId="27" xfId="0" applyFont="1" applyFill="1" applyBorder="1" applyAlignment="1">
      <alignment horizontal="center"/>
    </xf>
    <xf numFmtId="0" fontId="8" fillId="9" borderId="28" xfId="0" applyFont="1" applyFill="1" applyBorder="1" applyAlignment="1">
      <alignment horizontal="center"/>
    </xf>
    <xf numFmtId="9" fontId="15" fillId="9" borderId="7" xfId="4" applyFont="1" applyFill="1" applyBorder="1" applyAlignment="1">
      <alignment horizontal="center"/>
    </xf>
    <xf numFmtId="9" fontId="15" fillId="9" borderId="8" xfId="4" applyFont="1" applyFill="1" applyBorder="1" applyAlignment="1">
      <alignment horizontal="center"/>
    </xf>
    <xf numFmtId="9" fontId="15" fillId="9" borderId="9" xfId="4" applyFont="1" applyFill="1" applyBorder="1" applyAlignment="1">
      <alignment horizontal="center"/>
    </xf>
    <xf numFmtId="0" fontId="9" fillId="8" borderId="18" xfId="0" applyFont="1" applyFill="1" applyBorder="1" applyAlignment="1">
      <alignment horizontal="center" vertical="center" wrapText="1"/>
    </xf>
    <xf numFmtId="0" fontId="9" fillId="8" borderId="19" xfId="0" applyFont="1" applyFill="1" applyBorder="1" applyAlignment="1">
      <alignment horizontal="center" vertical="center"/>
    </xf>
    <xf numFmtId="0" fontId="9" fillId="8" borderId="20" xfId="0" applyFont="1" applyFill="1" applyBorder="1" applyAlignment="1">
      <alignment horizontal="center" vertical="center"/>
    </xf>
    <xf numFmtId="0" fontId="9" fillId="8" borderId="22" xfId="0" applyFont="1" applyFill="1" applyBorder="1" applyAlignment="1">
      <alignment horizontal="center" vertical="center"/>
    </xf>
    <xf numFmtId="0" fontId="9" fillId="8" borderId="0" xfId="0" applyFont="1" applyFill="1" applyBorder="1" applyAlignment="1">
      <alignment horizontal="center" vertical="center"/>
    </xf>
    <xf numFmtId="0" fontId="9" fillId="8" borderId="23" xfId="0" applyFont="1" applyFill="1" applyBorder="1" applyAlignment="1">
      <alignment horizontal="center" vertical="center"/>
    </xf>
    <xf numFmtId="0" fontId="9" fillId="8" borderId="26" xfId="0" applyFont="1" applyFill="1" applyBorder="1" applyAlignment="1">
      <alignment horizontal="center" vertical="center"/>
    </xf>
    <xf numFmtId="0" fontId="9" fillId="8" borderId="27" xfId="0" applyFont="1" applyFill="1" applyBorder="1" applyAlignment="1">
      <alignment horizontal="center" vertical="center"/>
    </xf>
    <xf numFmtId="0" fontId="9" fillId="8" borderId="28" xfId="0" applyFont="1" applyFill="1" applyBorder="1" applyAlignment="1">
      <alignment horizontal="center" vertical="center"/>
    </xf>
    <xf numFmtId="171" fontId="11" fillId="0" borderId="4" xfId="0" applyNumberFormat="1" applyFont="1" applyBorder="1" applyAlignment="1">
      <alignment horizontal="center"/>
    </xf>
    <xf numFmtId="171" fontId="11" fillId="0" borderId="5" xfId="0" applyNumberFormat="1" applyFont="1" applyBorder="1" applyAlignment="1">
      <alignment horizontal="center"/>
    </xf>
    <xf numFmtId="171" fontId="11" fillId="0" borderId="6" xfId="0" applyNumberFormat="1" applyFont="1" applyBorder="1" applyAlignment="1">
      <alignment horizontal="center"/>
    </xf>
    <xf numFmtId="0" fontId="8" fillId="9" borderId="40" xfId="0" applyFont="1" applyFill="1" applyBorder="1" applyAlignment="1">
      <alignment horizontal="center"/>
    </xf>
    <xf numFmtId="0" fontId="8" fillId="9" borderId="3" xfId="0" applyFont="1" applyFill="1" applyBorder="1" applyAlignment="1">
      <alignment horizontal="center"/>
    </xf>
    <xf numFmtId="0" fontId="8" fillId="9" borderId="41" xfId="0" applyFont="1" applyFill="1" applyBorder="1" applyAlignment="1">
      <alignment horizontal="center"/>
    </xf>
    <xf numFmtId="0" fontId="15" fillId="7" borderId="1" xfId="0" quotePrefix="1" applyFont="1" applyFill="1" applyBorder="1" applyAlignment="1">
      <alignment horizontal="center"/>
    </xf>
    <xf numFmtId="0" fontId="15" fillId="7" borderId="1" xfId="0" applyFont="1" applyFill="1" applyBorder="1" applyAlignment="1">
      <alignment horizontal="center"/>
    </xf>
    <xf numFmtId="0" fontId="9" fillId="0" borderId="1" xfId="0" applyFont="1" applyBorder="1" applyAlignment="1">
      <alignment horizontal="right"/>
    </xf>
    <xf numFmtId="0" fontId="7" fillId="6" borderId="18" xfId="0" applyFont="1" applyFill="1" applyBorder="1" applyAlignment="1">
      <alignment horizontal="center"/>
    </xf>
    <xf numFmtId="0" fontId="7" fillId="6" borderId="19" xfId="0" applyFont="1" applyFill="1" applyBorder="1" applyAlignment="1">
      <alignment horizontal="center"/>
    </xf>
    <xf numFmtId="0" fontId="7" fillId="6" borderId="20" xfId="0" applyFont="1" applyFill="1" applyBorder="1" applyAlignment="1">
      <alignment horizontal="center"/>
    </xf>
    <xf numFmtId="0" fontId="21" fillId="0" borderId="0" xfId="0" applyFont="1" applyAlignment="1">
      <alignment horizontal="center" vertical="center" wrapText="1"/>
    </xf>
    <xf numFmtId="0" fontId="25" fillId="6" borderId="22" xfId="2" applyFont="1" applyFill="1" applyBorder="1" applyAlignment="1" applyProtection="1">
      <alignment horizontal="center"/>
    </xf>
    <xf numFmtId="0" fontId="25" fillId="6" borderId="0" xfId="2" applyFont="1" applyFill="1" applyBorder="1" applyAlignment="1" applyProtection="1">
      <alignment horizontal="center"/>
    </xf>
    <xf numFmtId="0" fontId="25" fillId="6" borderId="23" xfId="2" applyFont="1" applyFill="1" applyBorder="1" applyAlignment="1" applyProtection="1">
      <alignment horizontal="center"/>
    </xf>
    <xf numFmtId="0" fontId="15" fillId="6" borderId="1" xfId="0" applyFont="1" applyFill="1" applyBorder="1" applyAlignment="1">
      <alignment horizontal="center"/>
    </xf>
    <xf numFmtId="0" fontId="11" fillId="6" borderId="22" xfId="2" applyFont="1" applyFill="1" applyBorder="1" applyAlignment="1" applyProtection="1">
      <alignment horizontal="center" vertical="center" wrapText="1"/>
    </xf>
    <xf numFmtId="0" fontId="11" fillId="6" borderId="0" xfId="2" applyFont="1" applyFill="1" applyBorder="1" applyAlignment="1" applyProtection="1">
      <alignment horizontal="center" vertical="center" wrapText="1"/>
    </xf>
    <xf numFmtId="0" fontId="11" fillId="6" borderId="23" xfId="2" applyFont="1" applyFill="1" applyBorder="1" applyAlignment="1" applyProtection="1">
      <alignment horizontal="center" vertical="center" wrapText="1"/>
    </xf>
    <xf numFmtId="0" fontId="11" fillId="6" borderId="26" xfId="2" applyFont="1" applyFill="1" applyBorder="1" applyAlignment="1" applyProtection="1">
      <alignment horizontal="center" vertical="center" wrapText="1"/>
    </xf>
    <xf numFmtId="0" fontId="11" fillId="6" borderId="27" xfId="2" applyFont="1" applyFill="1" applyBorder="1" applyAlignment="1" applyProtection="1">
      <alignment horizontal="center" vertical="center" wrapText="1"/>
    </xf>
    <xf numFmtId="0" fontId="11" fillId="6" borderId="28" xfId="2" applyFont="1" applyFill="1" applyBorder="1" applyAlignment="1" applyProtection="1">
      <alignment horizontal="center" vertical="center" wrapText="1"/>
    </xf>
    <xf numFmtId="0" fontId="9" fillId="5" borderId="1" xfId="0" applyFont="1" applyFill="1" applyBorder="1" applyAlignment="1">
      <alignment horizontal="left"/>
    </xf>
    <xf numFmtId="0" fontId="23" fillId="8" borderId="1" xfId="0" applyFont="1" applyFill="1" applyBorder="1" applyAlignment="1">
      <alignment horizontal="center"/>
    </xf>
    <xf numFmtId="0" fontId="9" fillId="0" borderId="4" xfId="0" applyFont="1" applyBorder="1" applyAlignment="1">
      <alignment horizontal="right"/>
    </xf>
    <xf numFmtId="0" fontId="9" fillId="0" borderId="5" xfId="0" applyFont="1" applyBorder="1" applyAlignment="1">
      <alignment horizontal="right"/>
    </xf>
    <xf numFmtId="0" fontId="9" fillId="0" borderId="6" xfId="0" applyFont="1" applyBorder="1" applyAlignment="1">
      <alignment horizontal="right"/>
    </xf>
    <xf numFmtId="0" fontId="9" fillId="8" borderId="19" xfId="0" applyFont="1" applyFill="1" applyBorder="1" applyAlignment="1">
      <alignment horizontal="center" vertical="center" wrapText="1"/>
    </xf>
    <xf numFmtId="0" fontId="9" fillId="8" borderId="20" xfId="0" applyFont="1" applyFill="1" applyBorder="1" applyAlignment="1">
      <alignment horizontal="center" vertical="center" wrapText="1"/>
    </xf>
    <xf numFmtId="0" fontId="9" fillId="8" borderId="22" xfId="0" applyFont="1" applyFill="1" applyBorder="1" applyAlignment="1">
      <alignment horizontal="center" vertical="center" wrapText="1"/>
    </xf>
    <xf numFmtId="0" fontId="9" fillId="8" borderId="0" xfId="0" applyFont="1" applyFill="1" applyBorder="1" applyAlignment="1">
      <alignment horizontal="center" vertical="center" wrapText="1"/>
    </xf>
    <xf numFmtId="0" fontId="9" fillId="8" borderId="23" xfId="0" applyFont="1" applyFill="1" applyBorder="1" applyAlignment="1">
      <alignment horizontal="center" vertical="center" wrapText="1"/>
    </xf>
    <xf numFmtId="0" fontId="9" fillId="8" borderId="26" xfId="0" applyFont="1" applyFill="1" applyBorder="1" applyAlignment="1">
      <alignment horizontal="center" vertical="center" wrapText="1"/>
    </xf>
    <xf numFmtId="0" fontId="9" fillId="8" borderId="27" xfId="0" applyFont="1" applyFill="1" applyBorder="1" applyAlignment="1">
      <alignment horizontal="center" vertical="center" wrapText="1"/>
    </xf>
    <xf numFmtId="0" fontId="9" fillId="8" borderId="28" xfId="0" applyFont="1" applyFill="1" applyBorder="1" applyAlignment="1">
      <alignment horizontal="center" vertical="center" wrapText="1"/>
    </xf>
    <xf numFmtId="0" fontId="25" fillId="6" borderId="26" xfId="2" applyFont="1" applyFill="1" applyBorder="1" applyAlignment="1" applyProtection="1">
      <alignment horizontal="center"/>
    </xf>
    <xf numFmtId="0" fontId="25" fillId="6" borderId="27" xfId="2" applyFont="1" applyFill="1" applyBorder="1" applyAlignment="1" applyProtection="1">
      <alignment horizontal="center"/>
    </xf>
    <xf numFmtId="0" fontId="25" fillId="6" borderId="28" xfId="2" applyFont="1" applyFill="1" applyBorder="1" applyAlignment="1" applyProtection="1">
      <alignment horizontal="center"/>
    </xf>
    <xf numFmtId="0" fontId="8" fillId="8" borderId="1" xfId="0" applyFont="1" applyFill="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17" fillId="7" borderId="1" xfId="0" applyFont="1" applyFill="1" applyBorder="1" applyAlignment="1">
      <alignment horizontal="center"/>
    </xf>
    <xf numFmtId="0" fontId="7" fillId="7" borderId="37" xfId="0" applyFont="1" applyFill="1" applyBorder="1" applyAlignment="1">
      <alignment horizontal="center"/>
    </xf>
    <xf numFmtId="0" fontId="7" fillId="7" borderId="38" xfId="0" applyFont="1" applyFill="1" applyBorder="1" applyAlignment="1">
      <alignment horizontal="center"/>
    </xf>
    <xf numFmtId="0" fontId="20" fillId="9" borderId="7" xfId="0" applyFont="1" applyFill="1" applyBorder="1" applyAlignment="1">
      <alignment horizontal="center"/>
    </xf>
    <xf numFmtId="0" fontId="20" fillId="9" borderId="9" xfId="0" applyFont="1" applyFill="1" applyBorder="1" applyAlignment="1">
      <alignment horizontal="center"/>
    </xf>
    <xf numFmtId="0" fontId="7" fillId="7" borderId="18" xfId="0" applyFont="1" applyFill="1" applyBorder="1" applyAlignment="1">
      <alignment horizontal="center"/>
    </xf>
    <xf numFmtId="0" fontId="7" fillId="7" borderId="19" xfId="0" applyFont="1" applyFill="1" applyBorder="1" applyAlignment="1">
      <alignment horizontal="center"/>
    </xf>
    <xf numFmtId="0" fontId="7" fillId="7" borderId="20" xfId="0" applyFont="1" applyFill="1" applyBorder="1" applyAlignment="1">
      <alignment horizontal="center"/>
    </xf>
    <xf numFmtId="0" fontId="8" fillId="7" borderId="26" xfId="0" applyFont="1" applyFill="1" applyBorder="1" applyAlignment="1">
      <alignment horizontal="center" vertical="center"/>
    </xf>
    <xf numFmtId="0" fontId="8" fillId="7" borderId="27" xfId="0" applyFont="1" applyFill="1" applyBorder="1" applyAlignment="1">
      <alignment horizontal="center" vertical="center"/>
    </xf>
    <xf numFmtId="0" fontId="8" fillId="7" borderId="28" xfId="0" applyFont="1" applyFill="1" applyBorder="1" applyAlignment="1">
      <alignment horizontal="center" vertical="center"/>
    </xf>
    <xf numFmtId="0" fontId="7" fillId="7" borderId="4" xfId="0" applyFont="1" applyFill="1" applyBorder="1" applyAlignment="1">
      <alignment horizont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6" xfId="0" applyFont="1" applyFill="1" applyBorder="1" applyAlignment="1">
      <alignment horizontal="center"/>
    </xf>
    <xf numFmtId="0" fontId="7" fillId="9" borderId="4" xfId="0" applyFont="1" applyFill="1" applyBorder="1" applyAlignment="1">
      <alignment horizontal="center"/>
    </xf>
    <xf numFmtId="0" fontId="7" fillId="9" borderId="5" xfId="0" applyFont="1" applyFill="1" applyBorder="1" applyAlignment="1">
      <alignment horizontal="center"/>
    </xf>
    <xf numFmtId="0" fontId="7" fillId="9" borderId="6" xfId="0" applyFont="1" applyFill="1" applyBorder="1" applyAlignment="1">
      <alignment horizontal="center"/>
    </xf>
    <xf numFmtId="0" fontId="32" fillId="9" borderId="4" xfId="0" applyFont="1" applyFill="1" applyBorder="1" applyAlignment="1">
      <alignment horizontal="center"/>
    </xf>
    <xf numFmtId="0" fontId="32" fillId="9" borderId="5" xfId="0" applyFont="1" applyFill="1" applyBorder="1" applyAlignment="1">
      <alignment horizontal="center"/>
    </xf>
    <xf numFmtId="0" fontId="32" fillId="9" borderId="6" xfId="0" applyFont="1" applyFill="1" applyBorder="1" applyAlignment="1">
      <alignment horizontal="center"/>
    </xf>
    <xf numFmtId="171" fontId="33" fillId="7" borderId="4" xfId="1" applyNumberFormat="1" applyFont="1" applyFill="1" applyBorder="1" applyAlignment="1">
      <alignment horizontal="right"/>
    </xf>
    <xf numFmtId="171" fontId="33" fillId="7" borderId="6" xfId="1" applyNumberFormat="1" applyFont="1" applyFill="1" applyBorder="1" applyAlignment="1">
      <alignment horizontal="right"/>
    </xf>
    <xf numFmtId="0" fontId="32" fillId="9" borderId="18" xfId="0" applyFont="1" applyFill="1" applyBorder="1" applyAlignment="1">
      <alignment horizontal="center" vertical="center" wrapText="1"/>
    </xf>
    <xf numFmtId="0" fontId="32" fillId="9" borderId="19" xfId="0" applyFont="1" applyFill="1" applyBorder="1" applyAlignment="1">
      <alignment horizontal="center" vertical="center" wrapText="1"/>
    </xf>
    <xf numFmtId="0" fontId="32" fillId="9" borderId="20" xfId="0" applyFont="1" applyFill="1" applyBorder="1" applyAlignment="1">
      <alignment horizontal="center" vertical="center" wrapText="1"/>
    </xf>
    <xf numFmtId="0" fontId="32" fillId="9" borderId="22" xfId="0" applyFont="1" applyFill="1" applyBorder="1" applyAlignment="1">
      <alignment horizontal="center" vertical="center" wrapText="1"/>
    </xf>
    <xf numFmtId="0" fontId="32" fillId="9" borderId="0" xfId="0" applyFont="1" applyFill="1" applyBorder="1" applyAlignment="1">
      <alignment horizontal="center" vertical="center" wrapText="1"/>
    </xf>
    <xf numFmtId="0" fontId="32" fillId="9" borderId="23" xfId="0" applyFont="1" applyFill="1" applyBorder="1" applyAlignment="1">
      <alignment horizontal="center" vertical="center" wrapText="1"/>
    </xf>
    <xf numFmtId="0" fontId="32" fillId="9" borderId="26" xfId="0" applyFont="1" applyFill="1" applyBorder="1" applyAlignment="1">
      <alignment horizontal="center" vertical="center" wrapText="1"/>
    </xf>
    <xf numFmtId="0" fontId="32" fillId="9" borderId="27" xfId="0" applyFont="1" applyFill="1" applyBorder="1" applyAlignment="1">
      <alignment horizontal="center" vertical="center" wrapText="1"/>
    </xf>
    <xf numFmtId="0" fontId="32" fillId="9" borderId="28" xfId="0" applyFont="1" applyFill="1" applyBorder="1" applyAlignment="1">
      <alignment horizontal="center" vertical="center" wrapText="1"/>
    </xf>
    <xf numFmtId="43" fontId="14" fillId="0" borderId="0" xfId="2" applyNumberFormat="1" applyFont="1" applyBorder="1" applyAlignment="1" applyProtection="1">
      <alignment horizontal="center"/>
    </xf>
    <xf numFmtId="43" fontId="10" fillId="2" borderId="0" xfId="3" applyNumberFormat="1" applyFont="1" applyBorder="1" applyAlignment="1">
      <alignment horizontal="center"/>
    </xf>
    <xf numFmtId="0" fontId="13" fillId="0" borderId="24" xfId="0" applyFont="1" applyBorder="1" applyAlignment="1"/>
    <xf numFmtId="9" fontId="9" fillId="0" borderId="25" xfId="4" applyFont="1" applyFill="1" applyBorder="1" applyAlignment="1"/>
    <xf numFmtId="167" fontId="9" fillId="0" borderId="25" xfId="1" applyNumberFormat="1" applyFont="1" applyFill="1" applyBorder="1" applyAlignment="1"/>
    <xf numFmtId="168" fontId="9" fillId="0" borderId="25" xfId="1" applyNumberFormat="1" applyFont="1" applyFill="1" applyBorder="1" applyAlignment="1"/>
    <xf numFmtId="0" fontId="24" fillId="0" borderId="0" xfId="0" applyFont="1" applyAlignment="1"/>
    <xf numFmtId="0" fontId="8" fillId="9" borderId="7" xfId="0" applyFont="1" applyFill="1" applyBorder="1" applyAlignment="1"/>
    <xf numFmtId="0" fontId="8" fillId="9" borderId="9" xfId="0" applyFont="1" applyFill="1" applyBorder="1" applyAlignment="1"/>
    <xf numFmtId="0" fontId="8" fillId="9" borderId="24" xfId="0" applyFont="1" applyFill="1" applyBorder="1" applyAlignment="1"/>
    <xf numFmtId="9" fontId="8" fillId="9" borderId="25" xfId="4" applyFont="1" applyFill="1" applyBorder="1" applyAlignment="1"/>
    <xf numFmtId="0" fontId="13" fillId="0" borderId="10" xfId="0" applyFont="1" applyBorder="1" applyAlignment="1"/>
  </cellXfs>
  <cellStyles count="5">
    <cellStyle name="Accent6" xfId="3" builtinId="49"/>
    <cellStyle name="Comma" xfId="1" builtinId="3"/>
    <cellStyle name="Hyperlink" xfId="2" builtinId="8"/>
    <cellStyle name="Normal" xfId="0" builtinId="0"/>
    <cellStyle name="Percent" xfId="4" builtinId="5"/>
  </cellStyles>
  <dxfs count="65">
    <dxf>
      <font>
        <b/>
        <i val="0"/>
        <color theme="0"/>
      </font>
      <fill>
        <patternFill>
          <bgColor theme="5"/>
        </patternFill>
      </fill>
    </dxf>
    <dxf>
      <font>
        <strike val="0"/>
        <outline val="0"/>
        <shadow val="0"/>
        <u val="none"/>
        <vertAlign val="baseline"/>
        <sz val="10"/>
        <name val="Arial"/>
        <scheme val="none"/>
      </font>
      <border diagonalUp="0" diagonalDown="0">
        <left style="thin">
          <color indexed="64"/>
        </left>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strike val="0"/>
        <outline val="0"/>
        <shadow val="0"/>
        <u val="none"/>
        <vertAlign val="baseline"/>
        <sz val="10"/>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strike val="0"/>
        <outline val="0"/>
        <shadow val="0"/>
        <u val="none"/>
        <vertAlign val="baseline"/>
        <sz val="10"/>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strike val="0"/>
        <outline val="0"/>
        <shadow val="0"/>
        <u val="none"/>
        <vertAlign val="baseline"/>
        <sz val="10"/>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strike val="0"/>
        <outline val="0"/>
        <shadow val="0"/>
        <u val="none"/>
        <vertAlign val="baseline"/>
        <sz val="10"/>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strike val="0"/>
        <outline val="0"/>
        <shadow val="0"/>
        <u val="none"/>
        <vertAlign val="baseline"/>
        <sz val="10"/>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strike val="0"/>
        <outline val="0"/>
        <shadow val="0"/>
        <u val="none"/>
        <vertAlign val="baseline"/>
        <sz val="10"/>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strike val="0"/>
        <outline val="0"/>
        <shadow val="0"/>
        <u val="none"/>
        <vertAlign val="baseline"/>
        <sz val="10"/>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strike val="0"/>
        <outline val="0"/>
        <shadow val="0"/>
        <u val="none"/>
        <vertAlign val="baseline"/>
        <sz val="10"/>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strike val="0"/>
        <outline val="0"/>
        <shadow val="0"/>
        <u val="none"/>
        <vertAlign val="baseline"/>
        <sz val="10"/>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strike val="0"/>
        <outline val="0"/>
        <shadow val="0"/>
        <u val="none"/>
        <vertAlign val="baseline"/>
        <sz val="10"/>
        <name val="Arial"/>
        <scheme val="none"/>
      </font>
      <border diagonalUp="0" diagonalDown="0">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fill>
        <patternFill patternType="solid">
          <fgColor theme="4"/>
          <bgColor rgb="FF0275D8"/>
        </patternFill>
      </fill>
      <border diagonalUp="0" diagonalDown="0" outline="0">
        <left style="thin">
          <color theme="4"/>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numFmt numFmtId="166" formatCode="[$-409]mmm\-yy;@"/>
    </dxf>
    <dxf>
      <font>
        <b/>
        <i val="0"/>
        <strike val="0"/>
        <condense val="0"/>
        <extend val="0"/>
        <outline val="0"/>
        <shadow val="0"/>
        <u val="none"/>
        <vertAlign val="baseline"/>
        <sz val="10"/>
        <color theme="0"/>
        <name val="Arial"/>
        <scheme val="none"/>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4" formatCode="0.0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72" formatCode="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72" formatCode="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72" formatCode="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72" formatCode="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72" formatCode="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72" formatCode="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72" formatCode="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72" formatCode="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72" formatCode="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numFmt numFmtId="14" formatCode="0.00%"/>
      <border diagonalUp="0" diagonalDown="0" outline="0">
        <left/>
        <right/>
        <top/>
        <bottom/>
      </border>
    </dxf>
    <dxf>
      <font>
        <sz val="10"/>
        <name val="Arial"/>
        <scheme val="none"/>
      </font>
      <numFmt numFmtId="172" formatCode="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numFmt numFmtId="166" formatCode="[$-409]mmm\-yy;@"/>
      <fill>
        <patternFill patternType="solid">
          <fgColor theme="4"/>
          <bgColor rgb="FF0275D8"/>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theme="1"/>
        <name val="Arial"/>
        <scheme val="none"/>
      </font>
      <border diagonalUp="0" diagonalDown="0" outline="0">
        <left/>
        <right/>
        <top/>
        <bottom/>
      </border>
    </dxf>
    <dxf>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0"/>
        <name val="Calibri"/>
        <scheme val="minor"/>
      </font>
      <fill>
        <patternFill patternType="solid">
          <fgColor theme="4"/>
          <bgColor rgb="FF0275D8"/>
        </patternFill>
      </fill>
      <border diagonalUp="0" diagonalDown="0" outline="0">
        <left/>
        <right/>
        <top/>
        <bottom/>
      </border>
    </dxf>
    <dxf>
      <font>
        <strike val="0"/>
        <outline val="0"/>
        <shadow val="0"/>
        <u val="none"/>
        <vertAlign val="baseline"/>
        <sz val="10"/>
        <name val="Arial"/>
        <scheme val="none"/>
      </font>
    </dxf>
    <dxf>
      <font>
        <b/>
        <i val="0"/>
        <strike val="0"/>
        <condense val="0"/>
        <extend val="0"/>
        <outline val="0"/>
        <shadow val="0"/>
        <u val="none"/>
        <vertAlign val="baseline"/>
        <sz val="10"/>
        <color theme="0"/>
        <name val="Arial"/>
        <scheme val="none"/>
      </font>
      <fill>
        <patternFill patternType="solid">
          <fgColor theme="4"/>
          <bgColor rgb="FF0275D8"/>
        </patternFill>
      </fill>
      <alignment horizontal="center" vertical="bottom" textRotation="0" wrapText="0" relativeIndent="0" justifyLastLine="0" shrinkToFit="0" readingOrder="0"/>
    </dxf>
  </dxfs>
  <tableStyles count="0" defaultTableStyle="TableStyleMedium9" defaultPivotStyle="PivotStyleLight16"/>
  <colors>
    <mruColors>
      <color rgb="FF0000FF"/>
      <color rgb="FF0275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nnual" displayName="Annual" ref="A3:L34" headerRowCount="0" totalsRowCount="1" headerRowDxfId="64" dataDxfId="63">
  <tableColumns count="12">
    <tableColumn id="1" xr3:uid="{00000000-0010-0000-0000-000001000000}" name="Column1" headerRowDxfId="62" dataDxfId="61" totalsRowDxfId="60"/>
    <tableColumn id="2" xr3:uid="{00000000-0010-0000-0000-000002000000}" name="Column2" headerRowDxfId="59" dataDxfId="58" totalsRowDxfId="57"/>
    <tableColumn id="3" xr3:uid="{00000000-0010-0000-0000-000003000000}" name="Column3" headerRowDxfId="56" dataDxfId="55" totalsRowDxfId="54"/>
    <tableColumn id="4" xr3:uid="{00000000-0010-0000-0000-000004000000}" name="Column4" headerRowDxfId="53" dataDxfId="52" totalsRowDxfId="51"/>
    <tableColumn id="5" xr3:uid="{00000000-0010-0000-0000-000005000000}" name="Column5" headerRowDxfId="50" dataDxfId="49" totalsRowDxfId="48"/>
    <tableColumn id="6" xr3:uid="{00000000-0010-0000-0000-000006000000}" name="Column6" headerRowDxfId="47" dataDxfId="46" totalsRowDxfId="45"/>
    <tableColumn id="7" xr3:uid="{00000000-0010-0000-0000-000007000000}" name="Column7" headerRowDxfId="44" dataDxfId="43" totalsRowDxfId="42"/>
    <tableColumn id="8" xr3:uid="{00000000-0010-0000-0000-000008000000}" name="Column8" headerRowDxfId="41" dataDxfId="40" totalsRowDxfId="39"/>
    <tableColumn id="9" xr3:uid="{00000000-0010-0000-0000-000009000000}" name="Column9" headerRowDxfId="38" dataDxfId="37" totalsRowDxfId="36"/>
    <tableColumn id="10" xr3:uid="{00000000-0010-0000-0000-00000A000000}" name="Column10" headerRowDxfId="35" dataDxfId="34" totalsRowDxfId="33"/>
    <tableColumn id="11" xr3:uid="{00000000-0010-0000-0000-00000B000000}" name="Column11" headerRowDxfId="32" dataDxfId="31" totalsRowDxfId="30"/>
    <tableColumn id="12" xr3:uid="{00000000-0010-0000-0000-00000C000000}" name="Column12" headerRowDxfId="29" dataDxfId="28" totalsRowDxfId="27"/>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Quarters" displayName="Quarters" ref="A3:K17" headerRowCount="0" totalsRowShown="0" headerRowDxfId="26" dataDxfId="25" tableBorderDxfId="24" totalsRowBorderDxfId="23">
  <tableColumns count="11">
    <tableColumn id="1" xr3:uid="{00000000-0010-0000-0100-000001000000}" name="Column1" headerRowDxfId="22" dataDxfId="21"/>
    <tableColumn id="2" xr3:uid="{00000000-0010-0000-0100-000002000000}" name="Column2" headerRowDxfId="20" dataDxfId="19"/>
    <tableColumn id="3" xr3:uid="{00000000-0010-0000-0100-000003000000}" name="Column3" headerRowDxfId="18" dataDxfId="17"/>
    <tableColumn id="4" xr3:uid="{00000000-0010-0000-0100-000004000000}" name="Column4" headerRowDxfId="16" dataDxfId="15"/>
    <tableColumn id="5" xr3:uid="{00000000-0010-0000-0100-000005000000}" name="Column5" headerRowDxfId="14" dataDxfId="13"/>
    <tableColumn id="6" xr3:uid="{00000000-0010-0000-0100-000006000000}" name="Column6" headerRowDxfId="12" dataDxfId="11"/>
    <tableColumn id="7" xr3:uid="{00000000-0010-0000-0100-000007000000}" name="Column7" headerRowDxfId="10" dataDxfId="9"/>
    <tableColumn id="8" xr3:uid="{00000000-0010-0000-0100-000008000000}" name="Column8" headerRowDxfId="8" dataDxfId="7"/>
    <tableColumn id="9" xr3:uid="{00000000-0010-0000-0100-000009000000}" name="Column9" headerRowDxfId="6" dataDxfId="5"/>
    <tableColumn id="10" xr3:uid="{00000000-0010-0000-0100-00000A000000}" name="Column10" headerRowDxfId="4" dataDxfId="3"/>
    <tableColumn id="11" xr3:uid="{00000000-0010-0000-0100-00000B000000}" name="Column11" headerRowDxfId="2" dataDxfId="1"/>
  </tableColumns>
  <tableStyleInfo name="TableStyleLight1" showFirstColumn="0" showLastColumn="0" showRowStripes="0"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Adjacency">
  <a:themeElements>
    <a:clrScheme name="Concourse">
      <a:dk1>
        <a:sysClr val="windowText" lastClr="000000"/>
      </a:dk1>
      <a:lt1>
        <a:sysClr val="window" lastClr="FFFFFF"/>
      </a:lt1>
      <a:dk2>
        <a:srgbClr val="464646"/>
      </a:dk2>
      <a:lt2>
        <a:srgbClr val="DEF5FA"/>
      </a:lt2>
      <a:accent1>
        <a:srgbClr val="2DA2BF"/>
      </a:accent1>
      <a:accent2>
        <a:srgbClr val="DA1F28"/>
      </a:accent2>
      <a:accent3>
        <a:srgbClr val="EB641B"/>
      </a:accent3>
      <a:accent4>
        <a:srgbClr val="39639D"/>
      </a:accent4>
      <a:accent5>
        <a:srgbClr val="474B78"/>
      </a:accent5>
      <a:accent6>
        <a:srgbClr val="7D3C4A"/>
      </a:accent6>
      <a:hlink>
        <a:srgbClr val="FF8119"/>
      </a:hlink>
      <a:folHlink>
        <a:srgbClr val="44B9E8"/>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Adjacency">
      <a:fillStyleLst>
        <a:solidFill>
          <a:schemeClr val="phClr"/>
        </a:solidFill>
        <a:solidFill>
          <a:schemeClr val="phClr">
            <a:tint val="55000"/>
          </a:schemeClr>
        </a:solidFill>
        <a:solidFill>
          <a:schemeClr val="phClr"/>
        </a:solidFill>
      </a:fillStyleLst>
      <a:lnStyleLst>
        <a:ln w="12700"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outerShdw blurRad="50800" dist="25400" algn="bl" rotWithShape="0">
              <a:srgbClr val="000000">
                <a:alpha val="60000"/>
              </a:srgbClr>
            </a:outerShdw>
          </a:effectLst>
        </a:effectStyle>
        <a:effectStyle>
          <a:effectLst/>
          <a:scene3d>
            <a:camera prst="orthographicFront">
              <a:rot lat="0" lon="0" rev="0"/>
            </a:camera>
            <a:lightRig rig="brightRoom" dir="tl">
              <a:rot lat="0" lon="0" rev="1800000"/>
            </a:lightRig>
          </a:scene3d>
          <a:sp3d contourW="10160" prstMaterial="dkEdge">
            <a:bevelT w="38100" h="50800" prst="angle"/>
            <a:contourClr>
              <a:schemeClr val="phClr">
                <a:shade val="40000"/>
                <a:satMod val="150000"/>
              </a:schemeClr>
            </a:contourClr>
          </a:sp3d>
        </a:effectStyle>
      </a:effectStyleLst>
      <a:bgFillStyleLst>
        <a:solidFill>
          <a:schemeClr val="phClr"/>
        </a:solidFill>
        <a:gradFill rotWithShape="1">
          <a:gsLst>
            <a:gs pos="0">
              <a:schemeClr val="phClr">
                <a:tint val="90000"/>
              </a:schemeClr>
            </a:gs>
            <a:gs pos="75000">
              <a:schemeClr val="phClr">
                <a:shade val="100000"/>
                <a:satMod val="115000"/>
              </a:schemeClr>
            </a:gs>
            <a:gs pos="100000">
              <a:schemeClr val="phClr">
                <a:shade val="70000"/>
                <a:satMod val="130000"/>
              </a:schemeClr>
            </a:gs>
          </a:gsLst>
          <a:path path="circle">
            <a:fillToRect l="20000" t="50000" r="100000" b="50000"/>
          </a:path>
        </a:gradFill>
        <a:blipFill rotWithShape="1">
          <a:blip xmlns:r="http://schemas.openxmlformats.org/officeDocument/2006/relationships" r:embed="rId1">
            <a:duotone>
              <a:schemeClr val="phClr">
                <a:tint val="97000"/>
              </a:schemeClr>
              <a:schemeClr val="phClr">
                <a:shade val="96000"/>
              </a:schemeClr>
            </a:duotone>
          </a:blip>
          <a:tile tx="0" ty="0" sx="32000" sy="32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afalniveshak.com/dhandho-investor-guide-to-intrinsic-value/"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afalniveshak.com/value-stocks-using-dcf/"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goo.gl/F4PjL7"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9.bin"/><Relationship Id="rId1" Type="http://schemas.openxmlformats.org/officeDocument/2006/relationships/hyperlink" Target="http://www.screener.in/"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screener.in/excel/"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www.screener.in/exce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
  <sheetViews>
    <sheetView tabSelected="1" workbookViewId="0">
      <selection activeCell="C7" sqref="C7"/>
    </sheetView>
  </sheetViews>
  <sheetFormatPr defaultColWidth="9.140625" defaultRowHeight="12.75" x14ac:dyDescent="0.2"/>
  <cols>
    <col min="1" max="1" width="34.5703125" style="228" bestFit="1" customWidth="1"/>
    <col min="2" max="2" width="21.42578125" style="228" bestFit="1" customWidth="1"/>
    <col min="3" max="16384" width="9.140625" style="228"/>
  </cols>
  <sheetData>
    <row r="1" spans="1:9" ht="13.5" thickBot="1" x14ac:dyDescent="0.25">
      <c r="A1" s="310" t="s">
        <v>303</v>
      </c>
      <c r="B1" s="311"/>
    </row>
    <row r="2" spans="1:9" x14ac:dyDescent="0.2">
      <c r="A2" s="312"/>
      <c r="B2" s="313"/>
      <c r="E2" s="299" t="s">
        <v>279</v>
      </c>
      <c r="F2" s="300"/>
      <c r="G2" s="300"/>
      <c r="H2" s="300"/>
      <c r="I2" s="301"/>
    </row>
    <row r="3" spans="1:9" ht="15" customHeight="1" x14ac:dyDescent="0.2">
      <c r="A3" s="312"/>
      <c r="B3" s="313"/>
      <c r="E3" s="302"/>
      <c r="F3" s="303"/>
      <c r="G3" s="303"/>
      <c r="H3" s="303"/>
      <c r="I3" s="304"/>
    </row>
    <row r="4" spans="1:9" ht="15" customHeight="1" x14ac:dyDescent="0.2">
      <c r="A4" s="312"/>
      <c r="B4" s="313"/>
      <c r="E4" s="302"/>
      <c r="F4" s="303"/>
      <c r="G4" s="303"/>
      <c r="H4" s="303"/>
      <c r="I4" s="304"/>
    </row>
    <row r="5" spans="1:9" ht="13.5" thickBot="1" x14ac:dyDescent="0.25">
      <c r="A5" s="314"/>
      <c r="B5" s="315"/>
      <c r="E5" s="302"/>
      <c r="F5" s="303"/>
      <c r="G5" s="303"/>
      <c r="H5" s="303"/>
      <c r="I5" s="304"/>
    </row>
    <row r="6" spans="1:9" ht="16.5" thickBot="1" x14ac:dyDescent="0.3">
      <c r="A6" s="316"/>
      <c r="B6" s="316"/>
      <c r="E6" s="305"/>
      <c r="F6" s="306"/>
      <c r="G6" s="306"/>
      <c r="H6" s="306"/>
      <c r="I6" s="307"/>
    </row>
    <row r="7" spans="1:9" x14ac:dyDescent="0.2">
      <c r="A7" s="308" t="s">
        <v>231</v>
      </c>
      <c r="B7" s="309"/>
    </row>
    <row r="8" spans="1:9" ht="13.5" thickBot="1" x14ac:dyDescent="0.25">
      <c r="A8" s="229" t="s">
        <v>232</v>
      </c>
      <c r="B8" s="230" t="s">
        <v>233</v>
      </c>
    </row>
    <row r="9" spans="1:9" x14ac:dyDescent="0.2">
      <c r="A9" s="429" t="s">
        <v>234</v>
      </c>
      <c r="B9" s="430" t="str">
        <f>'Data Sheet'!B1</f>
        <v>DABUR INDIA LTD</v>
      </c>
      <c r="E9" s="299" t="s">
        <v>280</v>
      </c>
      <c r="F9" s="317"/>
      <c r="G9" s="317"/>
      <c r="H9" s="317"/>
      <c r="I9" s="318"/>
    </row>
    <row r="10" spans="1:9" x14ac:dyDescent="0.2">
      <c r="A10" s="429" t="s">
        <v>235</v>
      </c>
      <c r="B10" s="431">
        <f>'Data Sheet'!B8</f>
        <v>584.45000000000005</v>
      </c>
      <c r="E10" s="319"/>
      <c r="F10" s="320"/>
      <c r="G10" s="320"/>
      <c r="H10" s="320"/>
      <c r="I10" s="321"/>
    </row>
    <row r="11" spans="1:9" x14ac:dyDescent="0.2">
      <c r="A11" s="429" t="s">
        <v>236</v>
      </c>
      <c r="B11" s="432">
        <f>'Data Sheet'!B7</f>
        <v>1</v>
      </c>
      <c r="E11" s="319"/>
      <c r="F11" s="320"/>
      <c r="G11" s="320"/>
      <c r="H11" s="320"/>
      <c r="I11" s="321"/>
    </row>
    <row r="12" spans="1:9" ht="13.5" thickBot="1" x14ac:dyDescent="0.25">
      <c r="A12" s="429" t="s">
        <v>237</v>
      </c>
      <c r="B12" s="432">
        <f>'Data Sheet'!B6</f>
        <v>176.78516554025151</v>
      </c>
      <c r="E12" s="322"/>
      <c r="F12" s="323"/>
      <c r="G12" s="323"/>
      <c r="H12" s="323"/>
      <c r="I12" s="324"/>
    </row>
    <row r="13" spans="1:9" x14ac:dyDescent="0.2">
      <c r="A13" s="429" t="s">
        <v>238</v>
      </c>
      <c r="B13" s="431">
        <f>B10*B12</f>
        <v>103322.09000000001</v>
      </c>
    </row>
    <row r="14" spans="1:9" ht="13.5" thickBot="1" x14ac:dyDescent="0.25">
      <c r="A14" s="433"/>
      <c r="B14" s="433"/>
    </row>
    <row r="15" spans="1:9" x14ac:dyDescent="0.2">
      <c r="A15" s="434" t="s">
        <v>242</v>
      </c>
      <c r="B15" s="435"/>
      <c r="E15" s="299" t="s">
        <v>281</v>
      </c>
      <c r="F15" s="300"/>
      <c r="G15" s="300"/>
      <c r="H15" s="300"/>
      <c r="I15" s="301"/>
    </row>
    <row r="16" spans="1:9" x14ac:dyDescent="0.2">
      <c r="A16" s="436" t="s">
        <v>232</v>
      </c>
      <c r="B16" s="437" t="s">
        <v>233</v>
      </c>
      <c r="E16" s="302"/>
      <c r="F16" s="303"/>
      <c r="G16" s="303"/>
      <c r="H16" s="303"/>
      <c r="I16" s="304"/>
    </row>
    <row r="17" spans="1:9" x14ac:dyDescent="0.2">
      <c r="A17" s="429" t="s">
        <v>243</v>
      </c>
      <c r="B17" s="231">
        <f>'Profit &amp; Loss'!B37</f>
        <v>6.7894139309588875E-2</v>
      </c>
      <c r="E17" s="302"/>
      <c r="F17" s="303"/>
      <c r="G17" s="303"/>
      <c r="H17" s="303"/>
      <c r="I17" s="304"/>
    </row>
    <row r="18" spans="1:9" x14ac:dyDescent="0.2">
      <c r="A18" s="429" t="s">
        <v>244</v>
      </c>
      <c r="B18" s="231">
        <f>'Profit &amp; Loss'!B38</f>
        <v>0.11205344960783137</v>
      </c>
      <c r="E18" s="302"/>
      <c r="F18" s="303"/>
      <c r="G18" s="303"/>
      <c r="H18" s="303"/>
      <c r="I18" s="304"/>
    </row>
    <row r="19" spans="1:9" x14ac:dyDescent="0.2">
      <c r="A19" s="429" t="s">
        <v>239</v>
      </c>
      <c r="B19" s="231">
        <f>('Data Sheet'!K30/'Data Sheet'!B30)^(1/9)-1</f>
        <v>0.1132254865145621</v>
      </c>
      <c r="E19" s="302"/>
      <c r="F19" s="303"/>
      <c r="G19" s="303"/>
      <c r="H19" s="303"/>
      <c r="I19" s="304"/>
    </row>
    <row r="20" spans="1:9" x14ac:dyDescent="0.2">
      <c r="A20" s="429" t="s">
        <v>240</v>
      </c>
      <c r="B20" s="432">
        <f>AVERAGE('Balance Sheet'!G25:K25)</f>
        <v>0.12634144825456262</v>
      </c>
      <c r="E20" s="302"/>
      <c r="F20" s="303"/>
      <c r="G20" s="303"/>
      <c r="H20" s="303"/>
      <c r="I20" s="304"/>
    </row>
    <row r="21" spans="1:9" x14ac:dyDescent="0.2">
      <c r="A21" s="429" t="s">
        <v>241</v>
      </c>
      <c r="B21" s="231">
        <f>AVERAGE('Balance Sheet'!G26:K26)</f>
        <v>0.23984386847766262</v>
      </c>
      <c r="E21" s="302"/>
      <c r="F21" s="303"/>
      <c r="G21" s="303"/>
      <c r="H21" s="303"/>
      <c r="I21" s="304"/>
    </row>
    <row r="22" spans="1:9" x14ac:dyDescent="0.2">
      <c r="A22" s="429" t="s">
        <v>246</v>
      </c>
      <c r="B22" s="232">
        <f>AVERAGE('Profit &amp; Loss'!G28:K28)</f>
        <v>48.395518923504298</v>
      </c>
      <c r="E22" s="302"/>
      <c r="F22" s="303"/>
      <c r="G22" s="303"/>
      <c r="H22" s="303"/>
      <c r="I22" s="304"/>
    </row>
    <row r="23" spans="1:9" ht="13.5" thickBot="1" x14ac:dyDescent="0.25">
      <c r="A23" s="438" t="s">
        <v>245</v>
      </c>
      <c r="B23" s="233">
        <f>B13/Annual[[#This Row],[Column12]]</f>
        <v>60.958783444939321</v>
      </c>
      <c r="E23" s="305"/>
      <c r="F23" s="306"/>
      <c r="G23" s="306"/>
      <c r="H23" s="306"/>
      <c r="I23" s="307"/>
    </row>
    <row r="24" spans="1:9" x14ac:dyDescent="0.2">
      <c r="A24" s="234"/>
    </row>
  </sheetData>
  <mergeCells count="7">
    <mergeCell ref="E15:I23"/>
    <mergeCell ref="A15:B15"/>
    <mergeCell ref="A1:B5"/>
    <mergeCell ref="E2:I6"/>
    <mergeCell ref="A6:B6"/>
    <mergeCell ref="A7:B7"/>
    <mergeCell ref="E9:I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workbookViewId="0">
      <selection activeCell="A2" sqref="A2:XFD2"/>
    </sheetView>
  </sheetViews>
  <sheetFormatPr defaultColWidth="9.140625" defaultRowHeight="12.75" x14ac:dyDescent="0.2"/>
  <cols>
    <col min="1" max="1" width="36.42578125" style="8" bestFit="1" customWidth="1"/>
    <col min="2" max="2" width="96.28515625" style="8" customWidth="1"/>
    <col min="3" max="3" width="92.5703125" style="8" bestFit="1" customWidth="1"/>
    <col min="4" max="16384" width="9.140625" style="8"/>
  </cols>
  <sheetData>
    <row r="1" spans="1:2" ht="20.25" thickBot="1" x14ac:dyDescent="0.35">
      <c r="A1" s="325" t="s">
        <v>205</v>
      </c>
      <c r="B1" s="326"/>
    </row>
    <row r="2" spans="1:2" ht="13.5" thickBot="1" x14ac:dyDescent="0.25">
      <c r="A2" s="327" t="s">
        <v>206</v>
      </c>
      <c r="B2" s="327"/>
    </row>
    <row r="3" spans="1:2" x14ac:dyDescent="0.2">
      <c r="A3" s="167" t="s">
        <v>207</v>
      </c>
      <c r="B3" s="168" t="s">
        <v>208</v>
      </c>
    </row>
    <row r="4" spans="1:2" ht="77.25" thickBot="1" x14ac:dyDescent="0.25">
      <c r="A4" s="169" t="s">
        <v>209</v>
      </c>
      <c r="B4" s="170" t="s">
        <v>210</v>
      </c>
    </row>
    <row r="5" spans="1:2" ht="13.5" thickBot="1" x14ac:dyDescent="0.25">
      <c r="A5" s="171"/>
      <c r="B5" s="172"/>
    </row>
    <row r="6" spans="1:2" ht="77.25" thickBot="1" x14ac:dyDescent="0.25">
      <c r="A6" s="173" t="s">
        <v>211</v>
      </c>
      <c r="B6" s="174" t="s">
        <v>212</v>
      </c>
    </row>
    <row r="7" spans="1:2" ht="13.5" thickBot="1" x14ac:dyDescent="0.25">
      <c r="A7" s="175"/>
      <c r="B7" s="171"/>
    </row>
    <row r="8" spans="1:2" ht="39" thickBot="1" x14ac:dyDescent="0.25">
      <c r="A8" s="173" t="s">
        <v>213</v>
      </c>
      <c r="B8" s="174" t="s">
        <v>214</v>
      </c>
    </row>
    <row r="9" spans="1:2" ht="13.5" thickBot="1" x14ac:dyDescent="0.25">
      <c r="A9" s="175"/>
      <c r="B9" s="171"/>
    </row>
    <row r="10" spans="1:2" ht="77.25" thickBot="1" x14ac:dyDescent="0.25">
      <c r="A10" s="173" t="s">
        <v>215</v>
      </c>
      <c r="B10" s="174" t="s">
        <v>299</v>
      </c>
    </row>
    <row r="11" spans="1:2" x14ac:dyDescent="0.2">
      <c r="A11" s="175"/>
      <c r="B11" s="171"/>
    </row>
    <row r="12" spans="1:2" ht="63.75" x14ac:dyDescent="0.2">
      <c r="A12" s="176" t="s">
        <v>216</v>
      </c>
      <c r="B12" s="177" t="s">
        <v>217</v>
      </c>
    </row>
    <row r="13" spans="1:2" ht="13.5" thickBot="1" x14ac:dyDescent="0.25">
      <c r="A13" s="175"/>
      <c r="B13" s="171"/>
    </row>
    <row r="14" spans="1:2" ht="51.75" thickBot="1" x14ac:dyDescent="0.25">
      <c r="A14" s="173" t="s">
        <v>218</v>
      </c>
      <c r="B14" s="174" t="s">
        <v>219</v>
      </c>
    </row>
    <row r="15" spans="1:2" ht="13.5" thickBot="1" x14ac:dyDescent="0.25">
      <c r="A15" s="175"/>
      <c r="B15" s="171"/>
    </row>
    <row r="16" spans="1:2" ht="39" thickBot="1" x14ac:dyDescent="0.25">
      <c r="A16" s="173" t="s">
        <v>220</v>
      </c>
      <c r="B16" s="174" t="s">
        <v>221</v>
      </c>
    </row>
    <row r="17" spans="1:2" ht="13.5" thickBot="1" x14ac:dyDescent="0.25">
      <c r="A17" s="175"/>
      <c r="B17" s="171"/>
    </row>
    <row r="18" spans="1:2" ht="51.75" thickBot="1" x14ac:dyDescent="0.25">
      <c r="A18" s="173" t="s">
        <v>222</v>
      </c>
      <c r="B18" s="174" t="s">
        <v>300</v>
      </c>
    </row>
    <row r="19" spans="1:2" ht="13.5" thickBot="1" x14ac:dyDescent="0.25">
      <c r="A19" s="175"/>
      <c r="B19" s="171"/>
    </row>
    <row r="20" spans="1:2" ht="39" thickBot="1" x14ac:dyDescent="0.25">
      <c r="A20" s="173" t="s">
        <v>223</v>
      </c>
      <c r="B20" s="174" t="s">
        <v>224</v>
      </c>
    </row>
    <row r="21" spans="1:2" ht="13.5" thickBot="1" x14ac:dyDescent="0.25">
      <c r="A21" s="175"/>
      <c r="B21" s="171"/>
    </row>
    <row r="22" spans="1:2" ht="77.25" thickBot="1" x14ac:dyDescent="0.25">
      <c r="A22" s="173" t="s">
        <v>225</v>
      </c>
      <c r="B22" s="174" t="s">
        <v>226</v>
      </c>
    </row>
    <row r="23" spans="1:2" ht="13.5" thickBot="1" x14ac:dyDescent="0.25">
      <c r="A23" s="178"/>
      <c r="B23" s="178"/>
    </row>
    <row r="24" spans="1:2" ht="51.75" thickBot="1" x14ac:dyDescent="0.25">
      <c r="A24" s="173" t="s">
        <v>227</v>
      </c>
      <c r="B24" s="174" t="s">
        <v>228</v>
      </c>
    </row>
    <row r="25" spans="1:2" ht="13.5" thickBot="1" x14ac:dyDescent="0.25">
      <c r="A25" s="172"/>
      <c r="B25" s="172"/>
    </row>
    <row r="26" spans="1:2" ht="13.5" thickBot="1" x14ac:dyDescent="0.25">
      <c r="A26" s="173" t="s">
        <v>229</v>
      </c>
      <c r="B26" s="174" t="s">
        <v>230</v>
      </c>
    </row>
  </sheetData>
  <mergeCells count="2">
    <mergeCell ref="A1:B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28"/>
  <sheetViews>
    <sheetView workbookViewId="0">
      <selection activeCell="A19" sqref="A19"/>
    </sheetView>
  </sheetViews>
  <sheetFormatPr defaultColWidth="9.140625" defaultRowHeight="12.75" x14ac:dyDescent="0.2"/>
  <cols>
    <col min="1" max="1" width="24.42578125" style="251" bestFit="1" customWidth="1"/>
    <col min="2" max="4" width="7.140625" style="251" bestFit="1" customWidth="1"/>
    <col min="5" max="5" width="7.42578125" style="251" bestFit="1" customWidth="1"/>
    <col min="6" max="7" width="7.140625" style="251" bestFit="1" customWidth="1"/>
    <col min="8" max="11" width="7.42578125" style="251" bestFit="1" customWidth="1"/>
    <col min="12" max="16384" width="9.140625" style="251"/>
  </cols>
  <sheetData>
    <row r="1" spans="1:11" ht="19.5" x14ac:dyDescent="0.3">
      <c r="A1" s="328" t="s">
        <v>296</v>
      </c>
      <c r="B1" s="329"/>
      <c r="C1" s="329"/>
      <c r="D1" s="329"/>
      <c r="E1" s="329"/>
      <c r="F1" s="329"/>
      <c r="G1" s="329"/>
      <c r="H1" s="329"/>
      <c r="I1" s="329"/>
      <c r="J1" s="329"/>
      <c r="K1" s="330"/>
    </row>
    <row r="2" spans="1:11" s="250" customFormat="1" ht="13.5" thickBot="1" x14ac:dyDescent="0.25">
      <c r="A2" s="331" t="str">
        <f>'Profit &amp; Loss'!A2</f>
        <v>DABUR INDIA LTD</v>
      </c>
      <c r="B2" s="332"/>
      <c r="C2" s="332"/>
      <c r="D2" s="332"/>
      <c r="E2" s="332"/>
      <c r="F2" s="332"/>
      <c r="G2" s="332"/>
      <c r="H2" s="332"/>
      <c r="I2" s="332"/>
      <c r="J2" s="332"/>
      <c r="K2" s="333"/>
    </row>
    <row r="3" spans="1:11" s="252" customFormat="1" x14ac:dyDescent="0.2">
      <c r="A3" s="265" t="s">
        <v>198</v>
      </c>
      <c r="B3" s="264">
        <f>'Data Sheet'!B56</f>
        <v>40999</v>
      </c>
      <c r="C3" s="264">
        <f>'Data Sheet'!C56</f>
        <v>41364</v>
      </c>
      <c r="D3" s="264">
        <f>'Data Sheet'!D56</f>
        <v>41729</v>
      </c>
      <c r="E3" s="264">
        <f>'Data Sheet'!E56</f>
        <v>42094</v>
      </c>
      <c r="F3" s="264">
        <f>'Data Sheet'!F56</f>
        <v>42460</v>
      </c>
      <c r="G3" s="264">
        <f>'Data Sheet'!G56</f>
        <v>42825</v>
      </c>
      <c r="H3" s="264">
        <f>'Data Sheet'!H56</f>
        <v>43190</v>
      </c>
      <c r="I3" s="264">
        <f>'Data Sheet'!I56</f>
        <v>43555</v>
      </c>
      <c r="J3" s="264">
        <f>'Data Sheet'!J56</f>
        <v>43921</v>
      </c>
      <c r="K3" s="266">
        <f>'Data Sheet'!K56</f>
        <v>44286</v>
      </c>
    </row>
    <row r="4" spans="1:11" x14ac:dyDescent="0.2">
      <c r="A4" s="267" t="s">
        <v>19</v>
      </c>
      <c r="B4" s="253">
        <f>'Data Sheet'!B57</f>
        <v>174.21</v>
      </c>
      <c r="C4" s="253">
        <f>'Data Sheet'!C57</f>
        <v>174.29</v>
      </c>
      <c r="D4" s="253">
        <f>'Data Sheet'!D57</f>
        <v>174.38</v>
      </c>
      <c r="E4" s="253">
        <f>'Data Sheet'!E57</f>
        <v>175.65</v>
      </c>
      <c r="F4" s="253">
        <f>'Data Sheet'!F57</f>
        <v>175.91</v>
      </c>
      <c r="G4" s="253">
        <f>'Data Sheet'!G57</f>
        <v>176.15</v>
      </c>
      <c r="H4" s="253">
        <f>'Data Sheet'!H57</f>
        <v>176.15</v>
      </c>
      <c r="I4" s="253">
        <f>'Data Sheet'!I57</f>
        <v>176.63</v>
      </c>
      <c r="J4" s="253">
        <f>'Data Sheet'!J57</f>
        <v>176.71</v>
      </c>
      <c r="K4" s="268">
        <f>'Data Sheet'!K57</f>
        <v>176.74</v>
      </c>
    </row>
    <row r="5" spans="1:11" x14ac:dyDescent="0.2">
      <c r="A5" s="267" t="s">
        <v>20</v>
      </c>
      <c r="B5" s="253">
        <f>'Data Sheet'!B58</f>
        <v>1542.97</v>
      </c>
      <c r="C5" s="253">
        <f>'Data Sheet'!C58</f>
        <v>1920.92</v>
      </c>
      <c r="D5" s="253">
        <f>'Data Sheet'!D58</f>
        <v>2481.58</v>
      </c>
      <c r="E5" s="253">
        <f>'Data Sheet'!E58</f>
        <v>3178.49</v>
      </c>
      <c r="F5" s="253">
        <f>'Data Sheet'!F58</f>
        <v>3994.7</v>
      </c>
      <c r="G5" s="253">
        <f>'Data Sheet'!G58</f>
        <v>4671.24</v>
      </c>
      <c r="H5" s="253">
        <f>'Data Sheet'!H58</f>
        <v>5530.37</v>
      </c>
      <c r="I5" s="253">
        <f>'Data Sheet'!I58</f>
        <v>5455.05</v>
      </c>
      <c r="J5" s="253">
        <f>'Data Sheet'!J58</f>
        <v>6429.04</v>
      </c>
      <c r="K5" s="268">
        <f>'Data Sheet'!K58</f>
        <v>7486.79</v>
      </c>
    </row>
    <row r="6" spans="1:11" x14ac:dyDescent="0.2">
      <c r="A6" s="267" t="s">
        <v>65</v>
      </c>
      <c r="B6" s="253">
        <f>'Data Sheet'!B59</f>
        <v>1068.0899999999999</v>
      </c>
      <c r="C6" s="253">
        <f>'Data Sheet'!C59</f>
        <v>1151.3499999999999</v>
      </c>
      <c r="D6" s="253">
        <f>'Data Sheet'!D59</f>
        <v>708.14</v>
      </c>
      <c r="E6" s="253">
        <f>'Data Sheet'!E59</f>
        <v>733.56</v>
      </c>
      <c r="F6" s="253">
        <f>'Data Sheet'!F59</f>
        <v>805.22</v>
      </c>
      <c r="G6" s="253">
        <f>'Data Sheet'!G59</f>
        <v>975</v>
      </c>
      <c r="H6" s="253">
        <f>'Data Sheet'!H59</f>
        <v>937.59</v>
      </c>
      <c r="I6" s="253">
        <f>'Data Sheet'!I59</f>
        <v>699.37</v>
      </c>
      <c r="J6" s="253">
        <f>'Data Sheet'!J59</f>
        <v>521.99</v>
      </c>
      <c r="K6" s="268">
        <f>'Data Sheet'!K59</f>
        <v>483.27</v>
      </c>
    </row>
    <row r="7" spans="1:11" x14ac:dyDescent="0.2">
      <c r="A7" s="267" t="s">
        <v>66</v>
      </c>
      <c r="B7" s="253">
        <f>'Data Sheet'!B60</f>
        <v>1415.06</v>
      </c>
      <c r="C7" s="253">
        <f>'Data Sheet'!C60</f>
        <v>1461.98</v>
      </c>
      <c r="D7" s="253">
        <f>'Data Sheet'!D60</f>
        <v>1947.9</v>
      </c>
      <c r="E7" s="253">
        <f>'Data Sheet'!E60</f>
        <v>2018.58</v>
      </c>
      <c r="F7" s="253">
        <f>'Data Sheet'!F60</f>
        <v>1956.47</v>
      </c>
      <c r="G7" s="253">
        <f>'Data Sheet'!G60</f>
        <v>1909.85</v>
      </c>
      <c r="H7" s="253">
        <f>'Data Sheet'!H60</f>
        <v>2057.52</v>
      </c>
      <c r="I7" s="253">
        <f>'Data Sheet'!I60</f>
        <v>2105.59</v>
      </c>
      <c r="J7" s="253">
        <f>'Data Sheet'!J60</f>
        <v>2208.84</v>
      </c>
      <c r="K7" s="268">
        <f>'Data Sheet'!K60</f>
        <v>2700.33</v>
      </c>
    </row>
    <row r="8" spans="1:11" s="250" customFormat="1" x14ac:dyDescent="0.2">
      <c r="A8" s="269" t="s">
        <v>21</v>
      </c>
      <c r="B8" s="254">
        <f>'Data Sheet'!B61</f>
        <v>4200.33</v>
      </c>
      <c r="C8" s="254">
        <f>'Data Sheet'!C61</f>
        <v>4708.54</v>
      </c>
      <c r="D8" s="254">
        <f>'Data Sheet'!D61</f>
        <v>5312</v>
      </c>
      <c r="E8" s="254">
        <f>'Data Sheet'!E61</f>
        <v>6106.28</v>
      </c>
      <c r="F8" s="254">
        <f>'Data Sheet'!F61</f>
        <v>6932.3</v>
      </c>
      <c r="G8" s="254">
        <f>'Data Sheet'!G61</f>
        <v>7732.24</v>
      </c>
      <c r="H8" s="254">
        <f>'Data Sheet'!H61</f>
        <v>8701.6299999999992</v>
      </c>
      <c r="I8" s="254">
        <f>'Data Sheet'!I61</f>
        <v>8436.64</v>
      </c>
      <c r="J8" s="254">
        <f>'Data Sheet'!J61</f>
        <v>9336.58</v>
      </c>
      <c r="K8" s="270">
        <f>'Data Sheet'!K61</f>
        <v>10847.13</v>
      </c>
    </row>
    <row r="9" spans="1:11" s="250" customFormat="1" x14ac:dyDescent="0.2">
      <c r="A9" s="269"/>
      <c r="B9" s="254"/>
      <c r="C9" s="254"/>
      <c r="D9" s="254"/>
      <c r="E9" s="254"/>
      <c r="F9" s="254"/>
      <c r="G9" s="254"/>
      <c r="H9" s="254"/>
      <c r="I9" s="254"/>
      <c r="J9" s="254"/>
      <c r="K9" s="270"/>
    </row>
    <row r="10" spans="1:11" x14ac:dyDescent="0.2">
      <c r="A10" s="267" t="s">
        <v>22</v>
      </c>
      <c r="B10" s="253">
        <f>'Data Sheet'!B62</f>
        <v>1641.23</v>
      </c>
      <c r="C10" s="253">
        <f>'Data Sheet'!C62</f>
        <v>1581.88</v>
      </c>
      <c r="D10" s="253">
        <f>'Data Sheet'!D62</f>
        <v>1766.9</v>
      </c>
      <c r="E10" s="253">
        <f>'Data Sheet'!E62</f>
        <v>1877.13</v>
      </c>
      <c r="F10" s="253">
        <f>'Data Sheet'!F62</f>
        <v>1667.4</v>
      </c>
      <c r="G10" s="253">
        <f>'Data Sheet'!G62</f>
        <v>1958.4</v>
      </c>
      <c r="H10" s="253">
        <f>'Data Sheet'!H62</f>
        <v>2028.11</v>
      </c>
      <c r="I10" s="253">
        <f>'Data Sheet'!I62</f>
        <v>1969.06</v>
      </c>
      <c r="J10" s="253">
        <f>'Data Sheet'!J62</f>
        <v>2252.6799999999998</v>
      </c>
      <c r="K10" s="268">
        <f>'Data Sheet'!K62</f>
        <v>2242.92</v>
      </c>
    </row>
    <row r="11" spans="1:11" x14ac:dyDescent="0.2">
      <c r="A11" s="267" t="s">
        <v>23</v>
      </c>
      <c r="B11" s="253">
        <f>'Data Sheet'!B63</f>
        <v>26.76</v>
      </c>
      <c r="C11" s="253">
        <f>'Data Sheet'!C63</f>
        <v>92.57</v>
      </c>
      <c r="D11" s="253">
        <f>'Data Sheet'!D63</f>
        <v>21.71</v>
      </c>
      <c r="E11" s="253">
        <f>'Data Sheet'!E63</f>
        <v>50.3</v>
      </c>
      <c r="F11" s="253">
        <f>'Data Sheet'!F63</f>
        <v>44.8</v>
      </c>
      <c r="G11" s="253">
        <f>'Data Sheet'!G63</f>
        <v>42.1</v>
      </c>
      <c r="H11" s="253">
        <f>'Data Sheet'!H63</f>
        <v>41.51</v>
      </c>
      <c r="I11" s="253">
        <f>'Data Sheet'!I63</f>
        <v>63.76</v>
      </c>
      <c r="J11" s="253">
        <f>'Data Sheet'!J63</f>
        <v>146.57</v>
      </c>
      <c r="K11" s="268">
        <f>'Data Sheet'!K63</f>
        <v>147.30000000000001</v>
      </c>
    </row>
    <row r="12" spans="1:11" x14ac:dyDescent="0.2">
      <c r="A12" s="267" t="s">
        <v>24</v>
      </c>
      <c r="B12" s="253">
        <f>'Data Sheet'!B64</f>
        <v>482.52</v>
      </c>
      <c r="C12" s="253">
        <f>'Data Sheet'!C64</f>
        <v>928.62</v>
      </c>
      <c r="D12" s="253">
        <f>'Data Sheet'!D64</f>
        <v>1076.47</v>
      </c>
      <c r="E12" s="253">
        <f>'Data Sheet'!E64</f>
        <v>1813.37</v>
      </c>
      <c r="F12" s="253">
        <f>'Data Sheet'!F64</f>
        <v>2690.74</v>
      </c>
      <c r="G12" s="253">
        <f>'Data Sheet'!G64</f>
        <v>3240.16</v>
      </c>
      <c r="H12" s="253">
        <f>'Data Sheet'!H64</f>
        <v>3805.17</v>
      </c>
      <c r="I12" s="253">
        <f>'Data Sheet'!I64</f>
        <v>3358.76</v>
      </c>
      <c r="J12" s="253">
        <f>'Data Sheet'!J64</f>
        <v>2800.26</v>
      </c>
      <c r="K12" s="268">
        <f>'Data Sheet'!K64</f>
        <v>4159.63</v>
      </c>
    </row>
    <row r="13" spans="1:11" x14ac:dyDescent="0.2">
      <c r="A13" s="267" t="s">
        <v>67</v>
      </c>
      <c r="B13" s="253">
        <f>'Data Sheet'!B65</f>
        <v>2049.8200000000002</v>
      </c>
      <c r="C13" s="253">
        <f>'Data Sheet'!C65</f>
        <v>2105.4699999999998</v>
      </c>
      <c r="D13" s="253">
        <f>'Data Sheet'!D65</f>
        <v>2446.92</v>
      </c>
      <c r="E13" s="253">
        <f>'Data Sheet'!E65</f>
        <v>2365.48</v>
      </c>
      <c r="F13" s="253">
        <f>'Data Sheet'!F65</f>
        <v>2529.36</v>
      </c>
      <c r="G13" s="253">
        <f>'Data Sheet'!G65</f>
        <v>2491.58</v>
      </c>
      <c r="H13" s="253">
        <f>'Data Sheet'!H65</f>
        <v>2826.84</v>
      </c>
      <c r="I13" s="253">
        <f>'Data Sheet'!I65</f>
        <v>3045.06</v>
      </c>
      <c r="J13" s="253">
        <f>'Data Sheet'!J65</f>
        <v>4137.07</v>
      </c>
      <c r="K13" s="268">
        <f>'Data Sheet'!K65</f>
        <v>4297.28</v>
      </c>
    </row>
    <row r="14" spans="1:11" s="250" customFormat="1" x14ac:dyDescent="0.2">
      <c r="A14" s="269" t="s">
        <v>21</v>
      </c>
      <c r="B14" s="254">
        <f>'Data Sheet'!B66</f>
        <v>4200.33</v>
      </c>
      <c r="C14" s="254">
        <f>'Data Sheet'!C66</f>
        <v>4708.54</v>
      </c>
      <c r="D14" s="254">
        <f>'Data Sheet'!D66</f>
        <v>5312</v>
      </c>
      <c r="E14" s="254">
        <f>'Data Sheet'!E66</f>
        <v>6106.28</v>
      </c>
      <c r="F14" s="254">
        <f>'Data Sheet'!F66</f>
        <v>6932.3</v>
      </c>
      <c r="G14" s="254">
        <f>'Data Sheet'!G66</f>
        <v>7732.24</v>
      </c>
      <c r="H14" s="254">
        <f>'Data Sheet'!H66</f>
        <v>8701.6299999999992</v>
      </c>
      <c r="I14" s="254">
        <f>'Data Sheet'!I66</f>
        <v>8436.64</v>
      </c>
      <c r="J14" s="254">
        <f>'Data Sheet'!J66</f>
        <v>9336.58</v>
      </c>
      <c r="K14" s="270">
        <f>'Data Sheet'!K66</f>
        <v>10847.13</v>
      </c>
    </row>
    <row r="15" spans="1:11" x14ac:dyDescent="0.2">
      <c r="A15" s="267"/>
      <c r="B15" s="255"/>
      <c r="C15" s="255"/>
      <c r="D15" s="255"/>
      <c r="E15" s="255"/>
      <c r="F15" s="255"/>
      <c r="G15" s="255"/>
      <c r="H15" s="255"/>
      <c r="I15" s="255"/>
      <c r="J15" s="255"/>
      <c r="K15" s="271"/>
    </row>
    <row r="16" spans="1:11" x14ac:dyDescent="0.2">
      <c r="A16" s="272" t="s">
        <v>25</v>
      </c>
      <c r="B16" s="255">
        <f>B13-B7</f>
        <v>634.76000000000022</v>
      </c>
      <c r="C16" s="255">
        <f t="shared" ref="C16:K16" si="0">C13-C7</f>
        <v>643.48999999999978</v>
      </c>
      <c r="D16" s="255">
        <f t="shared" si="0"/>
        <v>499.02</v>
      </c>
      <c r="E16" s="255">
        <f t="shared" si="0"/>
        <v>346.90000000000009</v>
      </c>
      <c r="F16" s="255">
        <f t="shared" si="0"/>
        <v>572.8900000000001</v>
      </c>
      <c r="G16" s="255">
        <f t="shared" si="0"/>
        <v>581.73</v>
      </c>
      <c r="H16" s="255">
        <f t="shared" si="0"/>
        <v>769.32000000000016</v>
      </c>
      <c r="I16" s="255">
        <f t="shared" si="0"/>
        <v>939.4699999999998</v>
      </c>
      <c r="J16" s="255">
        <f t="shared" si="0"/>
        <v>1928.2299999999996</v>
      </c>
      <c r="K16" s="271">
        <f t="shared" si="0"/>
        <v>1596.9499999999998</v>
      </c>
    </row>
    <row r="17" spans="1:12" x14ac:dyDescent="0.2">
      <c r="A17" s="267" t="s">
        <v>39</v>
      </c>
      <c r="B17" s="255">
        <f>'Data Sheet'!B67</f>
        <v>461.68</v>
      </c>
      <c r="C17" s="255">
        <f>'Data Sheet'!C67</f>
        <v>484.13</v>
      </c>
      <c r="D17" s="255">
        <f>'Data Sheet'!D67</f>
        <v>675.3</v>
      </c>
      <c r="E17" s="255">
        <f>'Data Sheet'!E67</f>
        <v>710.84</v>
      </c>
      <c r="F17" s="255">
        <f>'Data Sheet'!F67</f>
        <v>809.2</v>
      </c>
      <c r="G17" s="255">
        <f>'Data Sheet'!G67</f>
        <v>650.41999999999996</v>
      </c>
      <c r="H17" s="255">
        <f>'Data Sheet'!H67</f>
        <v>706.08</v>
      </c>
      <c r="I17" s="255">
        <f>'Data Sheet'!I67</f>
        <v>833.56</v>
      </c>
      <c r="J17" s="255">
        <f>'Data Sheet'!J67</f>
        <v>813.89</v>
      </c>
      <c r="K17" s="271">
        <f>'Data Sheet'!K67</f>
        <v>561.58000000000004</v>
      </c>
    </row>
    <row r="18" spans="1:12" x14ac:dyDescent="0.2">
      <c r="A18" s="267" t="s">
        <v>40</v>
      </c>
      <c r="B18" s="255">
        <f>'Data Sheet'!B68</f>
        <v>823.92</v>
      </c>
      <c r="C18" s="255">
        <f>'Data Sheet'!C68</f>
        <v>844.44</v>
      </c>
      <c r="D18" s="255">
        <f>'Data Sheet'!D68</f>
        <v>972.51</v>
      </c>
      <c r="E18" s="255">
        <f>'Data Sheet'!E68</f>
        <v>973.27</v>
      </c>
      <c r="F18" s="255">
        <f>'Data Sheet'!F68</f>
        <v>1096.5</v>
      </c>
      <c r="G18" s="255">
        <f>'Data Sheet'!G68</f>
        <v>1106.71</v>
      </c>
      <c r="H18" s="255">
        <f>'Data Sheet'!H68</f>
        <v>1256.18</v>
      </c>
      <c r="I18" s="255">
        <f>'Data Sheet'!I68</f>
        <v>1300.53</v>
      </c>
      <c r="J18" s="255">
        <f>'Data Sheet'!J68</f>
        <v>1379.57</v>
      </c>
      <c r="K18" s="271">
        <f>'Data Sheet'!K68</f>
        <v>1734.28</v>
      </c>
    </row>
    <row r="19" spans="1:12" ht="13.5" thickBot="1" x14ac:dyDescent="0.25">
      <c r="A19" s="273" t="s">
        <v>247</v>
      </c>
      <c r="B19" s="274"/>
      <c r="C19" s="274"/>
      <c r="D19" s="274"/>
      <c r="E19" s="274">
        <f>71.52+4663.29</f>
        <v>4734.8100000000004</v>
      </c>
      <c r="F19" s="274">
        <f>76.82+3290.3</f>
        <v>3367.1200000000003</v>
      </c>
      <c r="G19" s="274">
        <f>181.04+3009.36</f>
        <v>3190.4</v>
      </c>
      <c r="H19" s="274">
        <f>117.5+3275.89</f>
        <v>3393.39</v>
      </c>
      <c r="I19" s="274">
        <f>127.22+2477.63</f>
        <v>2604.85</v>
      </c>
      <c r="J19" s="274">
        <f>74.68+3471.57</f>
        <v>3546.25</v>
      </c>
      <c r="K19" s="275">
        <f>74.06+4544.06</f>
        <v>4618.1200000000008</v>
      </c>
    </row>
    <row r="20" spans="1:12" x14ac:dyDescent="0.2">
      <c r="A20" s="260" t="s">
        <v>282</v>
      </c>
      <c r="B20" s="256"/>
      <c r="C20" s="256"/>
      <c r="D20" s="256"/>
      <c r="E20" s="256"/>
      <c r="F20" s="256"/>
      <c r="G20" s="256"/>
      <c r="H20" s="256"/>
      <c r="I20" s="256"/>
      <c r="J20" s="256"/>
      <c r="K20" s="256"/>
    </row>
    <row r="21" spans="1:12" ht="13.5" thickBot="1" x14ac:dyDescent="0.25">
      <c r="B21" s="256"/>
      <c r="C21" s="256"/>
      <c r="D21" s="256"/>
      <c r="E21" s="256"/>
      <c r="F21" s="256"/>
      <c r="G21" s="256"/>
      <c r="H21" s="256"/>
      <c r="I21" s="256"/>
      <c r="J21" s="256"/>
      <c r="K21" s="256"/>
    </row>
    <row r="22" spans="1:12" x14ac:dyDescent="0.2">
      <c r="A22" s="276" t="s">
        <v>41</v>
      </c>
      <c r="B22" s="277">
        <f>IF('Profit &amp; Loss'!B4&gt;0,'Balance Sheet'!B17/('Profit &amp; Loss'!B4/365),0)</f>
        <v>31.831339229383033</v>
      </c>
      <c r="C22" s="277">
        <f>IF('Profit &amp; Loss'!C4&gt;0,'Balance Sheet'!C17/('Profit &amp; Loss'!C4/365),0)</f>
        <v>28.778918173275333</v>
      </c>
      <c r="D22" s="277">
        <f>IF('Profit &amp; Loss'!D4&gt;0,'Balance Sheet'!D17/('Profit &amp; Loss'!D4/365),0)</f>
        <v>34.922118071101082</v>
      </c>
      <c r="E22" s="277">
        <f>IF('Profit &amp; Loss'!E4&gt;0,'Balance Sheet'!E17/('Profit &amp; Loss'!E4/365),0)</f>
        <v>33.282911016498005</v>
      </c>
      <c r="F22" s="277">
        <f>IF('Profit &amp; Loss'!F4&gt;0,'Balance Sheet'!F17/('Profit &amp; Loss'!F4/365),0)</f>
        <v>37.535472507138984</v>
      </c>
      <c r="G22" s="277">
        <f>IF('Profit &amp; Loss'!G4&gt;0,'Balance Sheet'!G17/('Profit &amp; Loss'!G4/365),0)</f>
        <v>31.181518836711721</v>
      </c>
      <c r="H22" s="277">
        <f>IF('Profit &amp; Loss'!H4&gt;0,'Balance Sheet'!H17/('Profit &amp; Loss'!H4/365),0)</f>
        <v>33.375318090872007</v>
      </c>
      <c r="I22" s="277">
        <f>IF('Profit &amp; Loss'!I4&gt;0,'Balance Sheet'!I17/('Profit &amp; Loss'!I4/365),0)</f>
        <v>35.731034328871786</v>
      </c>
      <c r="J22" s="277">
        <f>IF('Profit &amp; Loss'!J4&gt;0,'Balance Sheet'!J17/('Profit &amp; Loss'!J4/365),0)</f>
        <v>34.206351673759649</v>
      </c>
      <c r="K22" s="278">
        <f>IF('Profit &amp; Loss'!K4&gt;0,'Balance Sheet'!K17/('Profit &amp; Loss'!K4/365),0)</f>
        <v>21.437377440086181</v>
      </c>
    </row>
    <row r="23" spans="1:12" x14ac:dyDescent="0.2">
      <c r="A23" s="279" t="s">
        <v>42</v>
      </c>
      <c r="B23" s="257">
        <f>IF('Balance Sheet'!B18&gt;0,'Profit &amp; Loss'!B4/'Balance Sheet'!B18,0)</f>
        <v>6.4253082823575101</v>
      </c>
      <c r="C23" s="257">
        <f>IF('Balance Sheet'!C18&gt;0,'Profit &amp; Loss'!C4/'Balance Sheet'!C18,0)</f>
        <v>7.271292217327459</v>
      </c>
      <c r="D23" s="257">
        <f>IF('Balance Sheet'!D18&gt;0,'Profit &amp; Loss'!D4/'Balance Sheet'!D18,0)</f>
        <v>7.2576323122641409</v>
      </c>
      <c r="E23" s="257">
        <f>IF('Balance Sheet'!E18&gt;0,'Profit &amp; Loss'!E4/'Balance Sheet'!E18,0)</f>
        <v>8.0095862402005604</v>
      </c>
      <c r="F23" s="257">
        <f>IF('Balance Sheet'!F18&gt;0,'Profit &amp; Loss'!F4/'Balance Sheet'!F18,0)</f>
        <v>7.1762608299133612</v>
      </c>
      <c r="G23" s="257">
        <f>IF('Balance Sheet'!G18&gt;0,'Profit &amp; Loss'!G4/'Balance Sheet'!G18,0)</f>
        <v>6.8794806227466996</v>
      </c>
      <c r="H23" s="257">
        <f>IF('Balance Sheet'!H18&gt;0,'Profit &amp; Loss'!H4/'Balance Sheet'!H18,0)</f>
        <v>6.1470887930073719</v>
      </c>
      <c r="I23" s="257">
        <f>IF('Balance Sheet'!I18&gt;0,'Profit &amp; Loss'!I4/'Balance Sheet'!I18,0)</f>
        <v>6.5473230144633341</v>
      </c>
      <c r="J23" s="257">
        <f>IF('Balance Sheet'!J18&gt;0,'Profit &amp; Loss'!J4/'Balance Sheet'!J18,0)</f>
        <v>6.2951789325659444</v>
      </c>
      <c r="K23" s="280">
        <f>IF('Balance Sheet'!K18&gt;0,'Profit &amp; Loss'!K4/'Balance Sheet'!K18,0)</f>
        <v>5.5133254145812671</v>
      </c>
    </row>
    <row r="24" spans="1:12" x14ac:dyDescent="0.2">
      <c r="A24" s="279" t="s">
        <v>101</v>
      </c>
      <c r="B24" s="258">
        <f>'Profit &amp; Loss'!B4/'Balance Sheet'!B10</f>
        <v>3.2255930003716724</v>
      </c>
      <c r="C24" s="258">
        <f>'Profit &amp; Loss'!C4/'Balance Sheet'!C10</f>
        <v>3.8815649733228814</v>
      </c>
      <c r="D24" s="258">
        <f>'Profit &amp; Loss'!D4/'Balance Sheet'!D10</f>
        <v>3.9946346708925233</v>
      </c>
      <c r="E24" s="258">
        <f>'Profit &amp; Loss'!E4/'Balance Sheet'!E10</f>
        <v>4.1528769983964882</v>
      </c>
      <c r="F24" s="258">
        <f>'Profit &amp; Loss'!F4/'Balance Sheet'!F10</f>
        <v>4.7191855583543241</v>
      </c>
      <c r="G24" s="258">
        <f>'Profit &amp; Loss'!G4/'Balance Sheet'!G10</f>
        <v>3.88765829248366</v>
      </c>
      <c r="H24" s="258">
        <f>'Profit &amp; Loss'!H4/'Balance Sheet'!H10</f>
        <v>3.8074118267746822</v>
      </c>
      <c r="I24" s="258">
        <f>'Profit &amp; Loss'!I4/'Balance Sheet'!I10</f>
        <v>4.3243933653621527</v>
      </c>
      <c r="J24" s="258">
        <f>'Profit &amp; Loss'!J4/'Balance Sheet'!J10</f>
        <v>3.8552479713052898</v>
      </c>
      <c r="K24" s="281">
        <f>'Profit &amp; Loss'!K4/'Balance Sheet'!K10</f>
        <v>4.2630365773188519</v>
      </c>
    </row>
    <row r="25" spans="1:12" x14ac:dyDescent="0.2">
      <c r="A25" s="279" t="s">
        <v>102</v>
      </c>
      <c r="B25" s="258">
        <f>B6/(B4+B5)</f>
        <v>0.62200235269453397</v>
      </c>
      <c r="C25" s="258">
        <f t="shared" ref="C25:K25" si="1">C6/(C4+C5)</f>
        <v>0.54951532304637718</v>
      </c>
      <c r="D25" s="258">
        <f t="shared" si="1"/>
        <v>0.26662299131011008</v>
      </c>
      <c r="E25" s="258">
        <f t="shared" si="1"/>
        <v>0.21870285676805379</v>
      </c>
      <c r="F25" s="258">
        <f t="shared" si="1"/>
        <v>0.1930700784777287</v>
      </c>
      <c r="G25" s="258">
        <f t="shared" si="1"/>
        <v>0.20113916973876667</v>
      </c>
      <c r="H25" s="258">
        <f t="shared" si="1"/>
        <v>0.16430153578713474</v>
      </c>
      <c r="I25" s="258">
        <f t="shared" si="1"/>
        <v>0.12418496789590316</v>
      </c>
      <c r="J25" s="258">
        <f t="shared" si="1"/>
        <v>7.9020550278166748E-2</v>
      </c>
      <c r="K25" s="281">
        <f t="shared" si="1"/>
        <v>6.3061017572841757E-2</v>
      </c>
    </row>
    <row r="26" spans="1:12" s="250" customFormat="1" x14ac:dyDescent="0.2">
      <c r="A26" s="279" t="s">
        <v>55</v>
      </c>
      <c r="B26" s="259">
        <f>IF(SUM('Balance Sheet'!B4:B5)&gt;0,'Profit &amp; Loss'!B23/SUM('Balance Sheet'!B4:B5),"")</f>
        <v>0.37509754364714187</v>
      </c>
      <c r="C26" s="259">
        <f>IF(SUM('Balance Sheet'!C4:C5)&gt;0,'Profit &amp; Loss'!C23/SUM('Balance Sheet'!C4:C5),"")</f>
        <v>0.36549558278167799</v>
      </c>
      <c r="D26" s="259">
        <f>IF(SUM('Balance Sheet'!D4:D5)&gt;0,'Profit &amp; Loss'!D23/SUM('Balance Sheet'!D4:D5),"")</f>
        <v>0.34505414238166215</v>
      </c>
      <c r="E26" s="259">
        <f>IF(SUM('Balance Sheet'!E4:E5)&gt;0,'Profit &amp; Loss'!E23/SUM('Balance Sheet'!E4:E5),"")</f>
        <v>0.31855259470385849</v>
      </c>
      <c r="F26" s="259">
        <f>IF(SUM('Balance Sheet'!F4:F5)&gt;0,'Profit &amp; Loss'!F23/SUM('Balance Sheet'!F4:F5),"")</f>
        <v>0.30065146345498633</v>
      </c>
      <c r="G26" s="259">
        <f>IF(SUM('Balance Sheet'!G4:G5)&gt;0,'Profit &amp; Loss'!G23/SUM('Balance Sheet'!G4:G5),"")</f>
        <v>0.2641235799058877</v>
      </c>
      <c r="H26" s="259">
        <f>IF(SUM('Balance Sheet'!H4:H5)&gt;0,'Profit &amp; Loss'!H23/SUM('Balance Sheet'!H4:H5),"")</f>
        <v>0.23792784393991448</v>
      </c>
      <c r="I26" s="259">
        <f>IF(SUM('Balance Sheet'!I4:I5)&gt;0,'Profit &amp; Loss'!I23/SUM('Balance Sheet'!I4:I5),"")</f>
        <v>0.25680613955338355</v>
      </c>
      <c r="J26" s="259">
        <f>IF(SUM('Balance Sheet'!J4:J5)&gt;0,'Profit &amp; Loss'!J23/SUM('Balance Sheet'!J4:J5),"")</f>
        <v>0.21919085645081937</v>
      </c>
      <c r="K26" s="282">
        <f>IF(SUM('Balance Sheet'!K4:K5)&gt;0,'Profit &amp; Loss'!K23/SUM('Balance Sheet'!K4:K5),"")</f>
        <v>0.22117092253830808</v>
      </c>
      <c r="L26" s="251"/>
    </row>
    <row r="27" spans="1:12" s="250" customFormat="1" ht="13.5" thickBot="1" x14ac:dyDescent="0.25">
      <c r="A27" s="283" t="s">
        <v>100</v>
      </c>
      <c r="B27" s="284">
        <f>IF(('Balance Sheet'!B10+'Balance Sheet'!B16)&gt;0,('Profit &amp; Loss'!B12-'Profit &amp; Loss'!B16-'Profit &amp; Loss'!B22)/('Balance Sheet'!B10+'Balance Sheet'!B16),"")</f>
        <v>0.28143796765363605</v>
      </c>
      <c r="C27" s="284">
        <f>IF(('Balance Sheet'!C10+'Balance Sheet'!C16)&gt;0,('Profit &amp; Loss'!C12-'Profit &amp; Loss'!C16-'Profit &amp; Loss'!C22)/('Balance Sheet'!C10+'Balance Sheet'!C16),"")</f>
        <v>0.32163190840174866</v>
      </c>
      <c r="D27" s="284">
        <f>IF(('Balance Sheet'!D10+'Balance Sheet'!D16)&gt;0,('Profit &amp; Loss'!D12-'Profit &amp; Loss'!D16-'Profit &amp; Loss'!D22)/('Balance Sheet'!D10+'Balance Sheet'!D16),"")</f>
        <v>0.37183130913712736</v>
      </c>
      <c r="E27" s="284">
        <f>IF(('Balance Sheet'!E10+'Balance Sheet'!E16)&gt;0,('Profit &amp; Loss'!E12-'Profit &amp; Loss'!E16-'Profit &amp; Loss'!E22)/('Balance Sheet'!E10+'Balance Sheet'!E16),"")</f>
        <v>0.42739531391213237</v>
      </c>
      <c r="F27" s="284">
        <f>IF(('Balance Sheet'!F10+'Balance Sheet'!F16)&gt;0,('Profit &amp; Loss'!F12-'Profit &amp; Loss'!F16-'Profit &amp; Loss'!F22)/('Balance Sheet'!F10+'Balance Sheet'!F16),"")</f>
        <v>0.48439710930281371</v>
      </c>
      <c r="G27" s="284">
        <f>IF(('Balance Sheet'!G10+'Balance Sheet'!G16)&gt;0,('Profit &amp; Loss'!G12-'Profit &amp; Loss'!G16-'Profit &amp; Loss'!G22)/('Balance Sheet'!G10+'Balance Sheet'!G16),"")</f>
        <v>0.40875467003657318</v>
      </c>
      <c r="H27" s="284">
        <f>IF(('Balance Sheet'!H10+'Balance Sheet'!H16)&gt;0,('Profit &amp; Loss'!H12-'Profit &amp; Loss'!H16-'Profit &amp; Loss'!H22)/('Balance Sheet'!H10+'Balance Sheet'!H16),"")</f>
        <v>0.39948810157894937</v>
      </c>
      <c r="I27" s="284">
        <f>IF(('Balance Sheet'!I10+'Balance Sheet'!I16)&gt;0,('Profit &amp; Loss'!I12-'Profit &amp; Loss'!I16-'Profit &amp; Loss'!I22)/('Balance Sheet'!I10+'Balance Sheet'!I16),"")</f>
        <v>0.44024644751816178</v>
      </c>
      <c r="J27" s="284">
        <f>IF(('Balance Sheet'!J10+'Balance Sheet'!J16)&gt;0,('Profit &amp; Loss'!J12-'Profit &amp; Loss'!J16-'Profit &amp; Loss'!J22)/('Balance Sheet'!J10+'Balance Sheet'!J16),"")</f>
        <v>0.3090427682011811</v>
      </c>
      <c r="K27" s="285">
        <f>IF(('Balance Sheet'!K10+'Balance Sheet'!K16)&gt;0,('Profit &amp; Loss'!K12-'Profit &amp; Loss'!K16-'Profit &amp; Loss'!K22)/('Balance Sheet'!K10+'Balance Sheet'!K16),"")</f>
        <v>0.36471807639321124</v>
      </c>
      <c r="L27" s="251"/>
    </row>
    <row r="28" spans="1:12" s="252" customFormat="1" x14ac:dyDescent="0.2"/>
  </sheetData>
  <mergeCells count="2">
    <mergeCell ref="A1:K1"/>
    <mergeCell ref="A2:K2"/>
  </mergeCells>
  <printOptions gridLines="1"/>
  <pageMargins left="0.7" right="0.7" top="0.75" bottom="0.75" header="0.3" footer="0.3"/>
  <pageSetup paperSize="9" orientation="landscape" horizontalDpi="0" verticalDpi="0" r:id="rId1"/>
  <extLst>
    <ext xmlns:x14="http://schemas.microsoft.com/office/spreadsheetml/2009/9/main" uri="{05C60535-1F16-4fd2-B633-F4F36F0B64E0}">
      <x14:sparklineGroups xmlns:xm="http://schemas.microsoft.com/office/excel/2006/main">
        <x14:sparklineGroup type="column" displayEmptyCellsAs="gap" xr2:uid="{B062919B-1B9E-4F85-9F98-EEBE56C8C994}">
          <x14:colorSeries rgb="FFC00000"/>
          <x14:colorNegative rgb="FFD00000"/>
          <x14:colorAxis rgb="FF000000"/>
          <x14:colorMarkers rgb="FFD00000"/>
          <x14:colorFirst rgb="FFD00000"/>
          <x14:colorLast rgb="FFD00000"/>
          <x14:colorHigh rgb="FFD00000"/>
          <x14:colorLow rgb="FFD00000"/>
          <x14:sparklines>
            <x14:sparkline>
              <xm:f>'Balance Sheet'!G22:K22</xm:f>
              <xm:sqref>L22</xm:sqref>
            </x14:sparkline>
            <x14:sparkline>
              <xm:f>'Balance Sheet'!G23:K23</xm:f>
              <xm:sqref>L23</xm:sqref>
            </x14:sparkline>
            <x14:sparkline>
              <xm:f>'Balance Sheet'!G24:K24</xm:f>
              <xm:sqref>L24</xm:sqref>
            </x14:sparkline>
          </x14:sparklines>
        </x14:sparklineGroup>
        <x14:sparklineGroup type="column" displayEmptyCellsAs="gap" xr2:uid="{0A035670-A727-405C-899E-AD0948A76599}">
          <x14:colorSeries rgb="FFC00000"/>
          <x14:colorNegative rgb="FFD00000"/>
          <x14:colorAxis rgb="FF000000"/>
          <x14:colorMarkers rgb="FFD00000"/>
          <x14:colorFirst rgb="FFD00000"/>
          <x14:colorLast rgb="FFD00000"/>
          <x14:colorHigh rgb="FFD00000"/>
          <x14:colorLow rgb="FFD00000"/>
          <x14:sparklines>
            <x14:sparkline>
              <xm:f>'Balance Sheet'!G26:K26</xm:f>
              <xm:sqref>L26</xm:sqref>
            </x14:sparkline>
            <x14:sparkline>
              <xm:f>'Balance Sheet'!G27:K27</xm:f>
              <xm:sqref>L27</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O44"/>
  <sheetViews>
    <sheetView zoomScaleSheetLayoutView="100" workbookViewId="0">
      <selection activeCell="A9" sqref="A9"/>
    </sheetView>
  </sheetViews>
  <sheetFormatPr defaultColWidth="9.42578125" defaultRowHeight="12.75" x14ac:dyDescent="0.2"/>
  <cols>
    <col min="1" max="1" width="25.5703125" style="183" bestFit="1" customWidth="1"/>
    <col min="2" max="2" width="9.42578125" style="183" bestFit="1" customWidth="1"/>
    <col min="3" max="5" width="8.42578125" style="183" bestFit="1" customWidth="1"/>
    <col min="6" max="12" width="7.42578125" style="183" bestFit="1" customWidth="1"/>
    <col min="13" max="13" width="13" style="183" bestFit="1" customWidth="1"/>
    <col min="14" max="14" width="9.42578125" style="183"/>
    <col min="15" max="15" width="10.5703125" style="183" customWidth="1"/>
    <col min="16" max="16384" width="9.42578125" style="183"/>
  </cols>
  <sheetData>
    <row r="1" spans="1:15" ht="19.5" x14ac:dyDescent="0.3">
      <c r="A1" s="328" t="s">
        <v>273</v>
      </c>
      <c r="B1" s="329"/>
      <c r="C1" s="329"/>
      <c r="D1" s="329"/>
      <c r="E1" s="329"/>
      <c r="F1" s="329"/>
      <c r="G1" s="329"/>
      <c r="H1" s="329"/>
      <c r="I1" s="329"/>
      <c r="J1" s="329"/>
      <c r="K1" s="329"/>
      <c r="L1" s="330"/>
    </row>
    <row r="2" spans="1:15" s="184" customFormat="1" ht="13.5" thickBot="1" x14ac:dyDescent="0.25">
      <c r="A2" s="336" t="str">
        <f>'Data Sheet'!B1</f>
        <v>DABUR INDIA LTD</v>
      </c>
      <c r="B2" s="337"/>
      <c r="C2" s="337"/>
      <c r="D2" s="337"/>
      <c r="E2" s="337"/>
      <c r="F2" s="337"/>
      <c r="G2" s="337"/>
      <c r="H2" s="337"/>
      <c r="I2" s="337"/>
      <c r="J2" s="337"/>
      <c r="K2" s="337"/>
      <c r="L2" s="338"/>
    </row>
    <row r="3" spans="1:15" s="188" customFormat="1" x14ac:dyDescent="0.2">
      <c r="A3" s="185" t="s">
        <v>198</v>
      </c>
      <c r="B3" s="186">
        <f>'Data Sheet'!B16</f>
        <v>40999</v>
      </c>
      <c r="C3" s="186">
        <f>'Data Sheet'!C16</f>
        <v>41364</v>
      </c>
      <c r="D3" s="186">
        <f>'Data Sheet'!D16</f>
        <v>41729</v>
      </c>
      <c r="E3" s="186">
        <f>'Data Sheet'!E16</f>
        <v>42094</v>
      </c>
      <c r="F3" s="186">
        <f>'Data Sheet'!F16</f>
        <v>42460</v>
      </c>
      <c r="G3" s="186">
        <f>'Data Sheet'!G16</f>
        <v>42825</v>
      </c>
      <c r="H3" s="186">
        <f>'Data Sheet'!H16</f>
        <v>43190</v>
      </c>
      <c r="I3" s="186">
        <f>'Data Sheet'!I16</f>
        <v>43555</v>
      </c>
      <c r="J3" s="186">
        <f>'Data Sheet'!J16</f>
        <v>43921</v>
      </c>
      <c r="K3" s="186">
        <f>'Data Sheet'!K16</f>
        <v>44286</v>
      </c>
      <c r="L3" s="187" t="s">
        <v>3</v>
      </c>
    </row>
    <row r="4" spans="1:15" s="184" customFormat="1" x14ac:dyDescent="0.2">
      <c r="A4" s="189" t="s">
        <v>4</v>
      </c>
      <c r="B4" s="190">
        <f>'Data Sheet'!B17</f>
        <v>5293.94</v>
      </c>
      <c r="C4" s="190">
        <f>'Data Sheet'!C17</f>
        <v>6140.17</v>
      </c>
      <c r="D4" s="190">
        <f>'Data Sheet'!D17</f>
        <v>7058.12</v>
      </c>
      <c r="E4" s="190">
        <f>'Data Sheet'!E17</f>
        <v>7795.49</v>
      </c>
      <c r="F4" s="190">
        <f>'Data Sheet'!F17</f>
        <v>7868.77</v>
      </c>
      <c r="G4" s="190">
        <f>'Data Sheet'!G17</f>
        <v>7613.59</v>
      </c>
      <c r="H4" s="190">
        <f>'Data Sheet'!H17</f>
        <v>7721.85</v>
      </c>
      <c r="I4" s="190">
        <f>'Data Sheet'!I17</f>
        <v>8514.99</v>
      </c>
      <c r="J4" s="190">
        <f>'Data Sheet'!J17</f>
        <v>8684.64</v>
      </c>
      <c r="K4" s="190">
        <f>'Data Sheet'!K17</f>
        <v>9561.65</v>
      </c>
      <c r="L4" s="191">
        <f>SUM(Quarters!H4:K4)</f>
        <v>9561.6500000000015</v>
      </c>
    </row>
    <row r="5" spans="1:15" s="184" customFormat="1" x14ac:dyDescent="0.2">
      <c r="A5" s="192" t="s">
        <v>96</v>
      </c>
      <c r="B5" s="193"/>
      <c r="C5" s="194">
        <f>C4/B4-1</f>
        <v>0.15984880826001069</v>
      </c>
      <c r="D5" s="194">
        <f t="shared" ref="D5:K5" si="0">D4/C4-1</f>
        <v>0.14949911810259331</v>
      </c>
      <c r="E5" s="194">
        <f t="shared" si="0"/>
        <v>0.10447116229250852</v>
      </c>
      <c r="F5" s="194">
        <f t="shared" si="0"/>
        <v>9.4003071006441008E-3</v>
      </c>
      <c r="G5" s="194">
        <f t="shared" si="0"/>
        <v>-3.2429464833766963E-2</v>
      </c>
      <c r="H5" s="194">
        <f t="shared" si="0"/>
        <v>1.4219310469830937E-2</v>
      </c>
      <c r="I5" s="194">
        <f t="shared" si="0"/>
        <v>0.10271372792789291</v>
      </c>
      <c r="J5" s="194">
        <f t="shared" si="0"/>
        <v>1.9923687520478461E-2</v>
      </c>
      <c r="K5" s="194">
        <f t="shared" si="0"/>
        <v>0.10098403618342267</v>
      </c>
      <c r="L5" s="195"/>
    </row>
    <row r="6" spans="1:15" x14ac:dyDescent="0.2">
      <c r="A6" s="196" t="s">
        <v>5</v>
      </c>
      <c r="B6" s="197">
        <f>SUM('Data Sheet'!B18,'Data Sheet'!B20:B24, -1*'Data Sheet'!B19)</f>
        <v>4403.7700000000004</v>
      </c>
      <c r="C6" s="197">
        <f>SUM('Data Sheet'!C18,'Data Sheet'!C20:C24, -1*'Data Sheet'!C19)</f>
        <v>5157.0700000000006</v>
      </c>
      <c r="D6" s="197">
        <f>SUM('Data Sheet'!D18,'Data Sheet'!D20:D24, -1*'Data Sheet'!D19)</f>
        <v>5899.01</v>
      </c>
      <c r="E6" s="197">
        <f>SUM('Data Sheet'!E18,'Data Sheet'!E20:E24, -1*'Data Sheet'!E19)</f>
        <v>6479.08</v>
      </c>
      <c r="F6" s="197">
        <f>SUM('Data Sheet'!F18,'Data Sheet'!F20:F24, -1*'Data Sheet'!F19)</f>
        <v>6350.49</v>
      </c>
      <c r="G6" s="197">
        <f>SUM('Data Sheet'!G18,'Data Sheet'!G20:G24, -1*'Data Sheet'!G19)</f>
        <v>6102.0999999999995</v>
      </c>
      <c r="H6" s="197">
        <f>SUM('Data Sheet'!H18,'Data Sheet'!H20:H24, -1*'Data Sheet'!H19)</f>
        <v>6106.78</v>
      </c>
      <c r="I6" s="197">
        <f>SUM('Data Sheet'!I18,'Data Sheet'!I20:I24, -1*'Data Sheet'!I19)</f>
        <v>6779.0000000000009</v>
      </c>
      <c r="J6" s="197">
        <f>SUM('Data Sheet'!J18,'Data Sheet'!J20:J24, -1*'Data Sheet'!J19)</f>
        <v>6892.3899999999994</v>
      </c>
      <c r="K6" s="197">
        <f>SUM('Data Sheet'!K18,'Data Sheet'!K20:K24, -1*'Data Sheet'!K19)</f>
        <v>7559.98</v>
      </c>
      <c r="L6" s="198">
        <f>SUM(Quarters!H6:K6)</f>
        <v>7559.99</v>
      </c>
      <c r="M6" s="334" t="s">
        <v>108</v>
      </c>
      <c r="N6" s="334"/>
      <c r="O6" s="334"/>
    </row>
    <row r="7" spans="1:15" x14ac:dyDescent="0.2">
      <c r="A7" s="199" t="s">
        <v>106</v>
      </c>
      <c r="B7" s="200">
        <f>'Data Sheet'!B18/'Data Sheet'!B17</f>
        <v>0.5280471633603705</v>
      </c>
      <c r="C7" s="200">
        <f>'Data Sheet'!C18/'Data Sheet'!C17</f>
        <v>0.3438976445277574</v>
      </c>
      <c r="D7" s="200">
        <f>'Data Sheet'!D18/'Data Sheet'!D17</f>
        <v>0.34186298901123813</v>
      </c>
      <c r="E7" s="200">
        <f>'Data Sheet'!E18/'Data Sheet'!E17</f>
        <v>0.33788382770037545</v>
      </c>
      <c r="F7" s="200">
        <f>'Data Sheet'!F18/'Data Sheet'!F17</f>
        <v>0.49818332471275689</v>
      </c>
      <c r="G7" s="200">
        <f>'Data Sheet'!G18/'Data Sheet'!G17</f>
        <v>0.3493161570297324</v>
      </c>
      <c r="H7" s="200">
        <f>'Data Sheet'!H18/'Data Sheet'!H17</f>
        <v>0.35941516605476664</v>
      </c>
      <c r="I7" s="200">
        <f>'Data Sheet'!I18/'Data Sheet'!I17</f>
        <v>0.36029989465636481</v>
      </c>
      <c r="J7" s="200">
        <f>'Data Sheet'!J18/'Data Sheet'!J17</f>
        <v>0.36138400670609261</v>
      </c>
      <c r="K7" s="200">
        <f>'Data Sheet'!K18/'Data Sheet'!K17</f>
        <v>0.52252069464998196</v>
      </c>
      <c r="L7" s="201"/>
      <c r="M7" s="334"/>
      <c r="N7" s="334"/>
      <c r="O7" s="334"/>
    </row>
    <row r="8" spans="1:15" x14ac:dyDescent="0.2">
      <c r="A8" s="199" t="s">
        <v>76</v>
      </c>
      <c r="B8" s="200">
        <f>'Data Sheet'!B20/'Data Sheet'!B17</f>
        <v>1.2361303679301239E-2</v>
      </c>
      <c r="C8" s="200">
        <f>'Data Sheet'!C20/'Data Sheet'!C17</f>
        <v>1.2313991306429626E-2</v>
      </c>
      <c r="D8" s="200">
        <f>'Data Sheet'!D20/'Data Sheet'!D17</f>
        <v>1.1401052971612837E-2</v>
      </c>
      <c r="E8" s="200">
        <f>'Data Sheet'!E20/'Data Sheet'!E17</f>
        <v>1.1590034750862357E-2</v>
      </c>
      <c r="F8" s="200">
        <f>'Data Sheet'!F20/'Data Sheet'!F17</f>
        <v>1.0675111866276432E-2</v>
      </c>
      <c r="G8" s="200">
        <f>'Data Sheet'!G20/'Data Sheet'!G17</f>
        <v>1.1489980416597163E-2</v>
      </c>
      <c r="H8" s="200">
        <f>'Data Sheet'!H20/'Data Sheet'!H17</f>
        <v>1.2161593400545205E-2</v>
      </c>
      <c r="I8" s="200">
        <f>'Data Sheet'!I20/'Data Sheet'!I17</f>
        <v>1.2361729138848079E-2</v>
      </c>
      <c r="J8" s="200">
        <f>'Data Sheet'!J20/'Data Sheet'!J17</f>
        <v>1.2334420309880434E-2</v>
      </c>
      <c r="K8" s="200">
        <f>'Data Sheet'!K20/'Data Sheet'!K17</f>
        <v>0</v>
      </c>
      <c r="L8" s="201"/>
      <c r="M8" s="334"/>
      <c r="N8" s="334"/>
      <c r="O8" s="334"/>
    </row>
    <row r="9" spans="1:15" x14ac:dyDescent="0.2">
      <c r="A9" s="199" t="s">
        <v>77</v>
      </c>
      <c r="B9" s="200">
        <f>'Data Sheet'!B21/'Data Sheet'!B17</f>
        <v>1.4609156885042144E-2</v>
      </c>
      <c r="C9" s="200">
        <f>'Data Sheet'!C21/'Data Sheet'!C17</f>
        <v>0.15692399396107926</v>
      </c>
      <c r="D9" s="200">
        <f>'Data Sheet'!D21/'Data Sheet'!D17</f>
        <v>0.15870373413883584</v>
      </c>
      <c r="E9" s="200">
        <f>'Data Sheet'!E21/'Data Sheet'!E17</f>
        <v>0.15500244372066413</v>
      </c>
      <c r="F9" s="200">
        <f>'Data Sheet'!F21/'Data Sheet'!F17</f>
        <v>1.1323243658157499E-2</v>
      </c>
      <c r="G9" s="200">
        <f>'Data Sheet'!G21/'Data Sheet'!G17</f>
        <v>0.16384123652573884</v>
      </c>
      <c r="H9" s="200">
        <f>'Data Sheet'!H21/'Data Sheet'!H17</f>
        <v>0.15786372436657017</v>
      </c>
      <c r="I9" s="200">
        <f>'Data Sheet'!I21/'Data Sheet'!I17</f>
        <v>0.15591680084180959</v>
      </c>
      <c r="J9" s="200">
        <f>'Data Sheet'!J21/'Data Sheet'!J17</f>
        <v>0.1598212476279961</v>
      </c>
      <c r="K9" s="200">
        <f>'Data Sheet'!K21/'Data Sheet'!K17</f>
        <v>0</v>
      </c>
      <c r="L9" s="201"/>
      <c r="M9" s="334"/>
      <c r="N9" s="334"/>
      <c r="O9" s="334"/>
    </row>
    <row r="10" spans="1:15" x14ac:dyDescent="0.2">
      <c r="A10" s="199" t="s">
        <v>78</v>
      </c>
      <c r="B10" s="200">
        <f>'Data Sheet'!B22/'Data Sheet'!B17</f>
        <v>7.3204456416204197E-2</v>
      </c>
      <c r="C10" s="200">
        <f>'Data Sheet'!C22/'Data Sheet'!C17</f>
        <v>8.1271365450793706E-2</v>
      </c>
      <c r="D10" s="200">
        <f>'Data Sheet'!D22/'Data Sheet'!D17</f>
        <v>8.6112165845862634E-2</v>
      </c>
      <c r="E10" s="200">
        <f>'Data Sheet'!E22/'Data Sheet'!E17</f>
        <v>8.8534524449393179E-2</v>
      </c>
      <c r="F10" s="200">
        <f>'Data Sheet'!F22/'Data Sheet'!F17</f>
        <v>0.1009179325358347</v>
      </c>
      <c r="G10" s="200">
        <f>'Data Sheet'!G22/'Data Sheet'!G17</f>
        <v>0.10380122911793253</v>
      </c>
      <c r="H10" s="200">
        <f>'Data Sheet'!H22/'Data Sheet'!H17</f>
        <v>0.10274221850981306</v>
      </c>
      <c r="I10" s="200">
        <f>'Data Sheet'!I22/'Data Sheet'!I17</f>
        <v>0.11022326508897838</v>
      </c>
      <c r="J10" s="200">
        <f>'Data Sheet'!J22/'Data Sheet'!J17</f>
        <v>0.10929180714456789</v>
      </c>
      <c r="K10" s="200">
        <f>'Data Sheet'!K22/'Data Sheet'!K17</f>
        <v>0.10808385581986374</v>
      </c>
      <c r="L10" s="201"/>
      <c r="M10" s="334"/>
      <c r="N10" s="334"/>
      <c r="O10" s="334"/>
    </row>
    <row r="11" spans="1:15" x14ac:dyDescent="0.2">
      <c r="A11" s="199" t="s">
        <v>105</v>
      </c>
      <c r="B11" s="200">
        <f>'Data Sheet'!B23/'Data Sheet'!B17</f>
        <v>0.19352882730064944</v>
      </c>
      <c r="C11" s="200">
        <f>'Data Sheet'!C23/'Data Sheet'!C17</f>
        <v>0.20836068056747611</v>
      </c>
      <c r="D11" s="200">
        <f>'Data Sheet'!D23/'Data Sheet'!D17</f>
        <v>0.21125880546094428</v>
      </c>
      <c r="E11" s="200">
        <f>'Data Sheet'!E23/'Data Sheet'!E17</f>
        <v>0.21050120005285108</v>
      </c>
      <c r="F11" s="200">
        <f>'Data Sheet'!F23/'Data Sheet'!F17</f>
        <v>0.1569584572938337</v>
      </c>
      <c r="G11" s="200">
        <f>'Data Sheet'!G23/'Data Sheet'!G17</f>
        <v>0.15254301847091845</v>
      </c>
      <c r="H11" s="200">
        <f>'Data Sheet'!H23/'Data Sheet'!H17</f>
        <v>0.14703471318401679</v>
      </c>
      <c r="I11" s="200">
        <f>'Data Sheet'!I23/'Data Sheet'!I17</f>
        <v>0.13899722724278007</v>
      </c>
      <c r="J11" s="200">
        <f>'Data Sheet'!J23/'Data Sheet'!J17</f>
        <v>0.14100642053096041</v>
      </c>
      <c r="K11" s="200">
        <f>'Data Sheet'!K23/'Data Sheet'!K17</f>
        <v>8.2031866884899579E-2</v>
      </c>
      <c r="L11" s="201"/>
      <c r="M11" s="334"/>
      <c r="N11" s="334"/>
      <c r="O11" s="334"/>
    </row>
    <row r="12" spans="1:15" s="184" customFormat="1" x14ac:dyDescent="0.2">
      <c r="A12" s="189" t="s">
        <v>6</v>
      </c>
      <c r="B12" s="190">
        <f>B4-B6</f>
        <v>890.16999999999916</v>
      </c>
      <c r="C12" s="190">
        <f t="shared" ref="C12:L12" si="1">C4-C6</f>
        <v>983.09999999999945</v>
      </c>
      <c r="D12" s="190">
        <f t="shared" si="1"/>
        <v>1159.1099999999997</v>
      </c>
      <c r="E12" s="190">
        <f t="shared" si="1"/>
        <v>1316.4099999999999</v>
      </c>
      <c r="F12" s="190">
        <f t="shared" si="1"/>
        <v>1518.2800000000007</v>
      </c>
      <c r="G12" s="190">
        <f t="shared" si="1"/>
        <v>1511.4900000000007</v>
      </c>
      <c r="H12" s="190">
        <f t="shared" si="1"/>
        <v>1615.0700000000006</v>
      </c>
      <c r="I12" s="190">
        <f t="shared" si="1"/>
        <v>1735.9899999999989</v>
      </c>
      <c r="J12" s="190">
        <f t="shared" si="1"/>
        <v>1792.25</v>
      </c>
      <c r="K12" s="190">
        <f t="shared" si="1"/>
        <v>2001.67</v>
      </c>
      <c r="L12" s="191">
        <f t="shared" si="1"/>
        <v>2001.6600000000017</v>
      </c>
    </row>
    <row r="13" spans="1:15" s="184" customFormat="1" x14ac:dyDescent="0.2">
      <c r="A13" s="192" t="s">
        <v>94</v>
      </c>
      <c r="B13" s="194">
        <f t="shared" ref="B13:L13" si="2">B12/B4</f>
        <v>0.16814886455078812</v>
      </c>
      <c r="C13" s="194">
        <f t="shared" si="2"/>
        <v>0.16010957351343683</v>
      </c>
      <c r="D13" s="194">
        <f t="shared" si="2"/>
        <v>0.16422361762055615</v>
      </c>
      <c r="E13" s="194">
        <f t="shared" si="2"/>
        <v>0.16886815325271406</v>
      </c>
      <c r="F13" s="194">
        <f t="shared" si="2"/>
        <v>0.1929501052896451</v>
      </c>
      <c r="G13" s="194">
        <f t="shared" si="2"/>
        <v>0.19852526863148667</v>
      </c>
      <c r="H13" s="194">
        <f t="shared" si="2"/>
        <v>0.20915583700797097</v>
      </c>
      <c r="I13" s="194">
        <f t="shared" si="2"/>
        <v>0.20387457883097912</v>
      </c>
      <c r="J13" s="194">
        <f t="shared" si="2"/>
        <v>0.206370097090956</v>
      </c>
      <c r="K13" s="194">
        <f t="shared" si="2"/>
        <v>0.20934357563809594</v>
      </c>
      <c r="L13" s="195">
        <f t="shared" si="2"/>
        <v>0.20934252979349813</v>
      </c>
    </row>
    <row r="14" spans="1:15" x14ac:dyDescent="0.2">
      <c r="A14" s="196" t="s">
        <v>7</v>
      </c>
      <c r="B14" s="197">
        <f>'Data Sheet'!B25</f>
        <v>57.4</v>
      </c>
      <c r="C14" s="197">
        <f>'Data Sheet'!C25</f>
        <v>108.94</v>
      </c>
      <c r="D14" s="197">
        <f>'Data Sheet'!D25</f>
        <v>128.06</v>
      </c>
      <c r="E14" s="197">
        <f>'Data Sheet'!E25</f>
        <v>158.05000000000001</v>
      </c>
      <c r="F14" s="197">
        <f>'Data Sheet'!F25</f>
        <v>217.19</v>
      </c>
      <c r="G14" s="197">
        <f>'Data Sheet'!G25</f>
        <v>296.05</v>
      </c>
      <c r="H14" s="197">
        <f>'Data Sheet'!H25</f>
        <v>293.25</v>
      </c>
      <c r="I14" s="197">
        <f>'Data Sheet'!I25</f>
        <v>225.36</v>
      </c>
      <c r="J14" s="197">
        <f>'Data Sheet'!J25</f>
        <v>205.38</v>
      </c>
      <c r="K14" s="197">
        <f>'Data Sheet'!K25</f>
        <v>325.29000000000002</v>
      </c>
      <c r="L14" s="198">
        <f>SUM(Quarters!H8:K8)</f>
        <v>325.3</v>
      </c>
    </row>
    <row r="15" spans="1:15" x14ac:dyDescent="0.2">
      <c r="A15" s="192" t="s">
        <v>203</v>
      </c>
      <c r="B15" s="202">
        <f>B14/B4</f>
        <v>1.0842586051220831E-2</v>
      </c>
      <c r="C15" s="202">
        <f t="shared" ref="C15:L15" si="3">C14/C4</f>
        <v>1.7742179776781424E-2</v>
      </c>
      <c r="D15" s="202">
        <f t="shared" si="3"/>
        <v>1.8143641649617747E-2</v>
      </c>
      <c r="E15" s="202">
        <f t="shared" si="3"/>
        <v>2.0274543357761989E-2</v>
      </c>
      <c r="F15" s="202">
        <f t="shared" si="3"/>
        <v>2.760151840757831E-2</v>
      </c>
      <c r="G15" s="202">
        <f t="shared" si="3"/>
        <v>3.8884415893159469E-2</v>
      </c>
      <c r="H15" s="202">
        <f t="shared" si="3"/>
        <v>3.7976650673089994E-2</v>
      </c>
      <c r="I15" s="202">
        <f t="shared" si="3"/>
        <v>2.6466267135956709E-2</v>
      </c>
      <c r="J15" s="202">
        <f t="shared" si="3"/>
        <v>2.364864864864865E-2</v>
      </c>
      <c r="K15" s="202">
        <f t="shared" si="3"/>
        <v>3.4020278926754279E-2</v>
      </c>
      <c r="L15" s="203">
        <f t="shared" si="3"/>
        <v>3.4021324771352224E-2</v>
      </c>
    </row>
    <row r="16" spans="1:15" x14ac:dyDescent="0.2">
      <c r="A16" s="196" t="s">
        <v>8</v>
      </c>
      <c r="B16" s="197">
        <f>'Data Sheet'!B26</f>
        <v>103.24</v>
      </c>
      <c r="C16" s="197">
        <f>'Data Sheet'!C26</f>
        <v>84.72</v>
      </c>
      <c r="D16" s="197">
        <f>'Data Sheet'!D26</f>
        <v>97.49</v>
      </c>
      <c r="E16" s="197">
        <f>'Data Sheet'!E26</f>
        <v>114.98</v>
      </c>
      <c r="F16" s="197">
        <f>'Data Sheet'!F26</f>
        <v>133.19</v>
      </c>
      <c r="G16" s="197">
        <f>'Data Sheet'!G26</f>
        <v>142.86000000000001</v>
      </c>
      <c r="H16" s="197">
        <f>'Data Sheet'!H26</f>
        <v>162.18</v>
      </c>
      <c r="I16" s="197">
        <f>'Data Sheet'!I26</f>
        <v>176.9</v>
      </c>
      <c r="J16" s="197">
        <f>'Data Sheet'!J26</f>
        <v>220.45</v>
      </c>
      <c r="K16" s="197">
        <f>'Data Sheet'!K26</f>
        <v>240.13</v>
      </c>
      <c r="L16" s="198">
        <f>SUM(Quarters!H9:K9)</f>
        <v>240.13000000000002</v>
      </c>
    </row>
    <row r="17" spans="1:13" x14ac:dyDescent="0.2">
      <c r="A17" s="196" t="s">
        <v>9</v>
      </c>
      <c r="B17" s="197">
        <f>'Data Sheet'!B27</f>
        <v>53.84</v>
      </c>
      <c r="C17" s="197">
        <f>'Data Sheet'!C27</f>
        <v>58.9</v>
      </c>
      <c r="D17" s="197">
        <f>'Data Sheet'!D27</f>
        <v>54.15</v>
      </c>
      <c r="E17" s="197">
        <f>'Data Sheet'!E27</f>
        <v>40.119999999999997</v>
      </c>
      <c r="F17" s="197">
        <f>'Data Sheet'!F27</f>
        <v>48.48</v>
      </c>
      <c r="G17" s="197">
        <f>'Data Sheet'!G27</f>
        <v>54.03</v>
      </c>
      <c r="H17" s="197">
        <f>'Data Sheet'!H27</f>
        <v>53.05</v>
      </c>
      <c r="I17" s="197">
        <f>'Data Sheet'!I27</f>
        <v>59.58</v>
      </c>
      <c r="J17" s="197">
        <f>'Data Sheet'!J27</f>
        <v>49.54</v>
      </c>
      <c r="K17" s="197">
        <f>'Data Sheet'!K27</f>
        <v>30.81</v>
      </c>
      <c r="L17" s="198">
        <f>SUM(Quarters!H10:K10)</f>
        <v>30.810000000000002</v>
      </c>
    </row>
    <row r="18" spans="1:13" x14ac:dyDescent="0.2">
      <c r="A18" s="192" t="s">
        <v>103</v>
      </c>
      <c r="B18" s="204">
        <f>(B19+B17)/B17</f>
        <v>15.682206537890027</v>
      </c>
      <c r="C18" s="204">
        <f t="shared" ref="C18:L18" si="4">(C19+C17)/C17</f>
        <v>17.102207130730044</v>
      </c>
      <c r="D18" s="204">
        <f t="shared" si="4"/>
        <v>21.970083102493067</v>
      </c>
      <c r="E18" s="204">
        <f t="shared" si="4"/>
        <v>33.885343968095711</v>
      </c>
      <c r="F18" s="204">
        <f t="shared" si="4"/>
        <v>33.050330033003313</v>
      </c>
      <c r="G18" s="204">
        <f t="shared" si="4"/>
        <v>30.810290579307804</v>
      </c>
      <c r="H18" s="204">
        <f t="shared" si="4"/>
        <v>32.914985862393983</v>
      </c>
      <c r="I18" s="204">
        <f t="shared" si="4"/>
        <v>29.950486740516933</v>
      </c>
      <c r="J18" s="204">
        <f t="shared" si="4"/>
        <v>35.873637464675014</v>
      </c>
      <c r="K18" s="204">
        <f t="shared" si="4"/>
        <v>67.732229795520936</v>
      </c>
      <c r="L18" s="205">
        <f t="shared" si="4"/>
        <v>67.732229795520993</v>
      </c>
    </row>
    <row r="19" spans="1:13" x14ac:dyDescent="0.2">
      <c r="A19" s="196" t="s">
        <v>107</v>
      </c>
      <c r="B19" s="197">
        <f>B12+B14-B16-B17</f>
        <v>790.4899999999991</v>
      </c>
      <c r="C19" s="197">
        <f t="shared" ref="C19:L19" si="5">C12+C14-C16-C17</f>
        <v>948.4199999999995</v>
      </c>
      <c r="D19" s="197">
        <f t="shared" si="5"/>
        <v>1135.5299999999995</v>
      </c>
      <c r="E19" s="197">
        <f t="shared" si="5"/>
        <v>1319.36</v>
      </c>
      <c r="F19" s="197">
        <f t="shared" si="5"/>
        <v>1553.8000000000006</v>
      </c>
      <c r="G19" s="197">
        <f t="shared" si="5"/>
        <v>1610.6500000000008</v>
      </c>
      <c r="H19" s="197">
        <f t="shared" si="5"/>
        <v>1693.0900000000006</v>
      </c>
      <c r="I19" s="197">
        <f t="shared" si="5"/>
        <v>1724.869999999999</v>
      </c>
      <c r="J19" s="197">
        <f t="shared" si="5"/>
        <v>1727.64</v>
      </c>
      <c r="K19" s="197">
        <f t="shared" si="5"/>
        <v>2056.02</v>
      </c>
      <c r="L19" s="198">
        <f t="shared" si="5"/>
        <v>2056.0200000000018</v>
      </c>
      <c r="M19" s="184"/>
    </row>
    <row r="20" spans="1:13" s="184" customFormat="1" x14ac:dyDescent="0.2">
      <c r="A20" s="192" t="s">
        <v>96</v>
      </c>
      <c r="B20" s="193"/>
      <c r="C20" s="194">
        <f>C19/B19-1</f>
        <v>0.19978747359232951</v>
      </c>
      <c r="D20" s="194">
        <f t="shared" ref="D20" si="6">D19/C19-1</f>
        <v>0.19728601252609623</v>
      </c>
      <c r="E20" s="194">
        <f t="shared" ref="E20" si="7">E19/D19-1</f>
        <v>0.16188916188916225</v>
      </c>
      <c r="F20" s="194">
        <f t="shared" ref="F20" si="8">F19/E19-1</f>
        <v>0.17769221440698568</v>
      </c>
      <c r="G20" s="194">
        <f t="shared" ref="G20" si="9">G19/F19-1</f>
        <v>3.6587720427339487E-2</v>
      </c>
      <c r="H20" s="194">
        <f t="shared" ref="H20" si="10">H19/G19-1</f>
        <v>5.1184304473349096E-2</v>
      </c>
      <c r="I20" s="194">
        <f t="shared" ref="I20" si="11">I19/H19-1</f>
        <v>1.8770413858683499E-2</v>
      </c>
      <c r="J20" s="194">
        <f t="shared" ref="J20" si="12">J19/I19-1</f>
        <v>1.60591812716393E-3</v>
      </c>
      <c r="K20" s="194">
        <f t="shared" ref="K20" si="13">K19/J19-1</f>
        <v>0.19007432103910538</v>
      </c>
      <c r="L20" s="195"/>
    </row>
    <row r="21" spans="1:13" x14ac:dyDescent="0.2">
      <c r="A21" s="192" t="s">
        <v>104</v>
      </c>
      <c r="B21" s="194">
        <f t="shared" ref="B21:L21" si="14">B19/B4</f>
        <v>0.14931978828622899</v>
      </c>
      <c r="C21" s="194">
        <f t="shared" si="14"/>
        <v>0.15446152142367386</v>
      </c>
      <c r="D21" s="194">
        <f t="shared" si="14"/>
        <v>0.16088278465087014</v>
      </c>
      <c r="E21" s="194">
        <f t="shared" si="14"/>
        <v>0.16924657718757896</v>
      </c>
      <c r="F21" s="194">
        <f t="shared" si="14"/>
        <v>0.19746415259309913</v>
      </c>
      <c r="G21" s="194">
        <f t="shared" si="14"/>
        <v>0.21154934794229802</v>
      </c>
      <c r="H21" s="194">
        <f t="shared" si="14"/>
        <v>0.21925963337801183</v>
      </c>
      <c r="I21" s="194">
        <f t="shared" si="14"/>
        <v>0.20256864658678389</v>
      </c>
      <c r="J21" s="194">
        <f t="shared" si="14"/>
        <v>0.19893052561764221</v>
      </c>
      <c r="K21" s="194">
        <f t="shared" si="14"/>
        <v>0.21502774102796066</v>
      </c>
      <c r="L21" s="195">
        <f t="shared" si="14"/>
        <v>0.21502774102796082</v>
      </c>
    </row>
    <row r="22" spans="1:13" x14ac:dyDescent="0.2">
      <c r="A22" s="196" t="s">
        <v>11</v>
      </c>
      <c r="B22" s="197">
        <f>'Data Sheet'!B29</f>
        <v>146.38</v>
      </c>
      <c r="C22" s="197">
        <f>'Data Sheet'!C29</f>
        <v>182.63</v>
      </c>
      <c r="D22" s="197">
        <f>'Data Sheet'!D29</f>
        <v>219.08</v>
      </c>
      <c r="E22" s="197">
        <f>'Data Sheet'!E29</f>
        <v>250.89</v>
      </c>
      <c r="F22" s="197">
        <f>'Data Sheet'!F29</f>
        <v>299.89999999999998</v>
      </c>
      <c r="G22" s="197">
        <f>'Data Sheet'!G29</f>
        <v>330.34</v>
      </c>
      <c r="H22" s="197">
        <f>'Data Sheet'!H29</f>
        <v>335.35</v>
      </c>
      <c r="I22" s="197">
        <f>'Data Sheet'!I29</f>
        <v>278.62</v>
      </c>
      <c r="J22" s="197">
        <f>'Data Sheet'!J29</f>
        <v>279.72000000000003</v>
      </c>
      <c r="K22" s="197">
        <f>'Data Sheet'!K29</f>
        <v>361.07</v>
      </c>
      <c r="L22" s="198">
        <f>SUM(Quarters!H14:K14)</f>
        <v>361.06999999999994</v>
      </c>
    </row>
    <row r="23" spans="1:13" s="184" customFormat="1" x14ac:dyDescent="0.2">
      <c r="A23" s="189" t="s">
        <v>12</v>
      </c>
      <c r="B23" s="190">
        <f>B19-B22</f>
        <v>644.1099999999991</v>
      </c>
      <c r="C23" s="190">
        <f t="shared" ref="C23:L23" si="15">C19-C22</f>
        <v>765.78999999999951</v>
      </c>
      <c r="D23" s="190">
        <f t="shared" si="15"/>
        <v>916.44999999999948</v>
      </c>
      <c r="E23" s="190">
        <f t="shared" si="15"/>
        <v>1068.4699999999998</v>
      </c>
      <c r="F23" s="190">
        <f t="shared" si="15"/>
        <v>1253.9000000000005</v>
      </c>
      <c r="G23" s="190">
        <f t="shared" si="15"/>
        <v>1280.3100000000009</v>
      </c>
      <c r="H23" s="190">
        <f t="shared" si="15"/>
        <v>1357.7400000000007</v>
      </c>
      <c r="I23" s="190">
        <f t="shared" si="15"/>
        <v>1446.2499999999991</v>
      </c>
      <c r="J23" s="190">
        <f t="shared" si="15"/>
        <v>1447.92</v>
      </c>
      <c r="K23" s="190">
        <f t="shared" si="15"/>
        <v>1694.95</v>
      </c>
      <c r="L23" s="191">
        <f t="shared" si="15"/>
        <v>1694.9500000000019</v>
      </c>
    </row>
    <row r="24" spans="1:13" s="184" customFormat="1" x14ac:dyDescent="0.2">
      <c r="A24" s="192" t="s">
        <v>96</v>
      </c>
      <c r="B24" s="193"/>
      <c r="C24" s="194">
        <f>C23/B23-1</f>
        <v>0.18891183182996785</v>
      </c>
      <c r="D24" s="194">
        <f t="shared" ref="D24" si="16">D23/C23-1</f>
        <v>0.19673800911477035</v>
      </c>
      <c r="E24" s="194">
        <f t="shared" ref="E24" si="17">E23/D23-1</f>
        <v>0.16587920781275622</v>
      </c>
      <c r="F24" s="194">
        <f t="shared" ref="F24" si="18">F23/E23-1</f>
        <v>0.17354722172826631</v>
      </c>
      <c r="G24" s="194">
        <f t="shared" ref="G24" si="19">G23/F23-1</f>
        <v>2.1062285668713931E-2</v>
      </c>
      <c r="H24" s="194">
        <f t="shared" ref="H24" si="20">H23/G23-1</f>
        <v>6.0477540595636814E-2</v>
      </c>
      <c r="I24" s="194">
        <f t="shared" ref="I24" si="21">I23/H23-1</f>
        <v>6.5189211483787979E-2</v>
      </c>
      <c r="J24" s="194">
        <f t="shared" ref="J24" si="22">J23/I23-1</f>
        <v>1.15471045808202E-3</v>
      </c>
      <c r="K24" s="194">
        <f t="shared" ref="K24" si="23">K23/J23-1</f>
        <v>0.17061025471020486</v>
      </c>
      <c r="L24" s="195"/>
    </row>
    <row r="25" spans="1:13" x14ac:dyDescent="0.2">
      <c r="A25" s="192" t="s">
        <v>95</v>
      </c>
      <c r="B25" s="194">
        <f t="shared" ref="B25:L25" si="24">B23/B4</f>
        <v>0.12166930490334216</v>
      </c>
      <c r="C25" s="194">
        <f t="shared" si="24"/>
        <v>0.12471804526584761</v>
      </c>
      <c r="D25" s="194">
        <f t="shared" si="24"/>
        <v>0.1298433577213195</v>
      </c>
      <c r="E25" s="194">
        <f t="shared" si="24"/>
        <v>0.13706258362206863</v>
      </c>
      <c r="F25" s="194">
        <f t="shared" si="24"/>
        <v>0.15935146153719076</v>
      </c>
      <c r="G25" s="194">
        <f t="shared" si="24"/>
        <v>0.16816114342905264</v>
      </c>
      <c r="H25" s="194">
        <f t="shared" si="24"/>
        <v>0.17583092134656858</v>
      </c>
      <c r="I25" s="194">
        <f t="shared" si="24"/>
        <v>0.1698475277128921</v>
      </c>
      <c r="J25" s="194">
        <f t="shared" si="24"/>
        <v>0.16672193666058699</v>
      </c>
      <c r="K25" s="194">
        <f t="shared" si="24"/>
        <v>0.17726543012973703</v>
      </c>
      <c r="L25" s="195">
        <f t="shared" si="24"/>
        <v>0.17726543012973719</v>
      </c>
      <c r="M25" s="184"/>
    </row>
    <row r="26" spans="1:13" x14ac:dyDescent="0.2">
      <c r="A26" s="196" t="s">
        <v>53</v>
      </c>
      <c r="B26" s="206">
        <f>IF('Data Sheet'!B93&gt;0,B23/'Data Sheet'!B93,0)</f>
        <v>3.6973193272487177</v>
      </c>
      <c r="C26" s="206">
        <f>IF('Data Sheet'!C93&gt;0,C23/'Data Sheet'!C93,0)</f>
        <v>4.3937690056801859</v>
      </c>
      <c r="D26" s="206">
        <f>IF('Data Sheet'!D93&gt;0,D23/'Data Sheet'!D93,0)</f>
        <v>5.2554765454753953</v>
      </c>
      <c r="E26" s="206">
        <f>IF('Data Sheet'!E93&gt;0,E23/'Data Sheet'!E93,0)</f>
        <v>6.0829490463990874</v>
      </c>
      <c r="F26" s="206">
        <f>IF('Data Sheet'!F93&gt;0,F23/'Data Sheet'!F93,0)</f>
        <v>7.1280768574839435</v>
      </c>
      <c r="G26" s="206">
        <f>IF('Data Sheet'!G93&gt;0,G23/'Data Sheet'!G93,0)</f>
        <v>7.2682940675560648</v>
      </c>
      <c r="H26" s="206">
        <f>IF('Data Sheet'!H93&gt;0,H23/'Data Sheet'!H93,0)</f>
        <v>7.7078626170877129</v>
      </c>
      <c r="I26" s="206">
        <f>IF('Data Sheet'!I93&gt;0,I23/'Data Sheet'!I93,0)</f>
        <v>8.1880201551265301</v>
      </c>
      <c r="J26" s="206">
        <f>IF('Data Sheet'!J93&gt;0,J23/'Data Sheet'!J93,0)</f>
        <v>8.1937637937864292</v>
      </c>
      <c r="K26" s="206">
        <f>IF('Data Sheet'!K93&gt;0,K23/'Data Sheet'!K93,0)</f>
        <v>9.5900758175851539</v>
      </c>
      <c r="L26" s="207">
        <f>IF('Data Sheet'!$B6&gt;0,'Profit &amp; Loss'!L23/'Data Sheet'!$B6,0)</f>
        <v>9.5876257197275159</v>
      </c>
    </row>
    <row r="27" spans="1:13" s="184" customFormat="1" x14ac:dyDescent="0.2">
      <c r="A27" s="192" t="s">
        <v>96</v>
      </c>
      <c r="B27" s="193"/>
      <c r="C27" s="194">
        <f>C26/B26-1</f>
        <v>0.1883661152280609</v>
      </c>
      <c r="D27" s="194">
        <f t="shared" ref="D27" si="25">D26/C26-1</f>
        <v>0.1961203555947546</v>
      </c>
      <c r="E27" s="194">
        <f t="shared" ref="E27" si="26">E26/D26-1</f>
        <v>0.15744956594584925</v>
      </c>
      <c r="F27" s="194">
        <f t="shared" ref="F27" si="27">F26/E26-1</f>
        <v>0.17181268544465911</v>
      </c>
      <c r="G27" s="194">
        <f t="shared" ref="G27" si="28">G26/F26-1</f>
        <v>1.9671113664396556E-2</v>
      </c>
      <c r="H27" s="194">
        <f t="shared" ref="H27" si="29">H26/G26-1</f>
        <v>6.0477540595636814E-2</v>
      </c>
      <c r="I27" s="194">
        <f t="shared" ref="I27" si="30">I26/H26-1</f>
        <v>6.229451170735012E-2</v>
      </c>
      <c r="J27" s="194">
        <f t="shared" ref="J27" si="31">J26/I26-1</f>
        <v>7.0146855419039866E-4</v>
      </c>
      <c r="K27" s="194">
        <f t="shared" ref="K27" si="32">K26/J26-1</f>
        <v>0.17041155431617261</v>
      </c>
      <c r="L27" s="195"/>
    </row>
    <row r="28" spans="1:13" x14ac:dyDescent="0.2">
      <c r="A28" s="208" t="s">
        <v>13</v>
      </c>
      <c r="B28" s="209">
        <f t="shared" ref="B28:K28" si="33">IF(B29&gt;0,B29/B26,"")</f>
        <v>28.831699554423974</v>
      </c>
      <c r="C28" s="209">
        <f t="shared" si="33"/>
        <v>31.169139711931482</v>
      </c>
      <c r="D28" s="209">
        <f t="shared" si="33"/>
        <v>34.183389164711684</v>
      </c>
      <c r="E28" s="209">
        <f t="shared" si="33"/>
        <v>43.654812488885995</v>
      </c>
      <c r="F28" s="209">
        <f t="shared" si="33"/>
        <v>35.058544541031964</v>
      </c>
      <c r="G28" s="209">
        <f t="shared" si="33"/>
        <v>38.158885348079743</v>
      </c>
      <c r="H28" s="209">
        <f t="shared" si="33"/>
        <v>42.605845007144204</v>
      </c>
      <c r="I28" s="209">
        <f t="shared" si="33"/>
        <v>49.926599135695803</v>
      </c>
      <c r="J28" s="209">
        <f t="shared" si="33"/>
        <v>54.925918213713473</v>
      </c>
      <c r="K28" s="209">
        <f t="shared" si="33"/>
        <v>56.360346912888282</v>
      </c>
      <c r="L28" s="210">
        <f t="shared" ref="L28" si="34">IF(L26&gt;0,L29/L26,0)</f>
        <v>60.958783444939314</v>
      </c>
      <c r="M28" s="184"/>
    </row>
    <row r="29" spans="1:13" s="184" customFormat="1" x14ac:dyDescent="0.2">
      <c r="A29" s="189" t="s">
        <v>54</v>
      </c>
      <c r="B29" s="190">
        <f>'Data Sheet'!B90</f>
        <v>106.6</v>
      </c>
      <c r="C29" s="190">
        <f>'Data Sheet'!C90</f>
        <v>136.94999999999999</v>
      </c>
      <c r="D29" s="190">
        <f>'Data Sheet'!D90</f>
        <v>179.65</v>
      </c>
      <c r="E29" s="190">
        <f>'Data Sheet'!E90</f>
        <v>265.55</v>
      </c>
      <c r="F29" s="190">
        <f>'Data Sheet'!F90</f>
        <v>249.9</v>
      </c>
      <c r="G29" s="190">
        <f>'Data Sheet'!G90</f>
        <v>277.35000000000002</v>
      </c>
      <c r="H29" s="190">
        <f>'Data Sheet'!H90</f>
        <v>328.4</v>
      </c>
      <c r="I29" s="190">
        <f>'Data Sheet'!I90</f>
        <v>408.8</v>
      </c>
      <c r="J29" s="190">
        <f>'Data Sheet'!J90</f>
        <v>450.05</v>
      </c>
      <c r="K29" s="190">
        <f>'Data Sheet'!K90</f>
        <v>540.5</v>
      </c>
      <c r="L29" s="191">
        <f>'Data Sheet'!B8</f>
        <v>584.45000000000005</v>
      </c>
    </row>
    <row r="30" spans="1:13" x14ac:dyDescent="0.2">
      <c r="A30" s="196" t="s">
        <v>14</v>
      </c>
      <c r="B30" s="211">
        <f>IF('Data Sheet'!B30&gt;0, 'Data Sheet'!B31/'Data Sheet'!B30, 0)</f>
        <v>0.37818852827614008</v>
      </c>
      <c r="C30" s="211">
        <f>IF('Data Sheet'!C30&gt;0, 'Data Sheet'!C31/'Data Sheet'!C30, 0)</f>
        <v>0.34245893479342959</v>
      </c>
      <c r="D30" s="211">
        <f>IF('Data Sheet'!D30&gt;0, 'Data Sheet'!D31/'Data Sheet'!D30, 0)</f>
        <v>0.33390231092436978</v>
      </c>
      <c r="E30" s="211">
        <f>IF('Data Sheet'!E30&gt;0, 'Data Sheet'!E31/'Data Sheet'!E30, 0)</f>
        <v>0.32960228178977891</v>
      </c>
      <c r="F30" s="211">
        <f>IF('Data Sheet'!F30&gt;0, 'Data Sheet'!F31/'Data Sheet'!F30, 0)</f>
        <v>0.31634895895775883</v>
      </c>
      <c r="G30" s="211">
        <f>IF('Data Sheet'!G30&gt;0, 'Data Sheet'!G31/'Data Sheet'!G30, 0)</f>
        <v>0.31038263348317069</v>
      </c>
      <c r="H30" s="211">
        <f>IF('Data Sheet'!H30&gt;0, 'Data Sheet'!H31/'Data Sheet'!H30, 0)</f>
        <v>0.81286778549753025</v>
      </c>
      <c r="I30" s="211">
        <f>IF('Data Sheet'!I30&gt;0, 'Data Sheet'!I31/'Data Sheet'!I30, 0)</f>
        <v>0.33676759132792083</v>
      </c>
      <c r="J30" s="211">
        <f>IF('Data Sheet'!J30&gt;0, 'Data Sheet'!J31/'Data Sheet'!J30, 0)</f>
        <v>0.36688212822500277</v>
      </c>
      <c r="K30" s="211">
        <f>IF('Data Sheet'!K30&gt;0, 'Data Sheet'!K31/'Data Sheet'!K30, 0)</f>
        <v>0.49578928719069271</v>
      </c>
      <c r="L30" s="212"/>
    </row>
    <row r="31" spans="1:13" x14ac:dyDescent="0.2">
      <c r="A31" s="196" t="s">
        <v>200</v>
      </c>
      <c r="B31" s="197">
        <f>B29*'Data Sheet'!B93</f>
        <v>18570.786</v>
      </c>
      <c r="C31" s="197">
        <f>C29*'Data Sheet'!C93</f>
        <v>23869.015499999998</v>
      </c>
      <c r="D31" s="197">
        <f>D29*'Data Sheet'!D93</f>
        <v>31327.366999999998</v>
      </c>
      <c r="E31" s="197">
        <f>E29*'Data Sheet'!E93</f>
        <v>46643.857500000006</v>
      </c>
      <c r="F31" s="197">
        <f>F29*'Data Sheet'!F93</f>
        <v>43959.909</v>
      </c>
      <c r="G31" s="197">
        <f>G29*'Data Sheet'!G93</f>
        <v>48855.202500000007</v>
      </c>
      <c r="H31" s="197">
        <f>H29*'Data Sheet'!H93</f>
        <v>57847.659999999996</v>
      </c>
      <c r="I31" s="197">
        <f>I29*'Data Sheet'!I93</f>
        <v>72206.343999999997</v>
      </c>
      <c r="J31" s="197">
        <f>J29*'Data Sheet'!J93</f>
        <v>79528.335500000001</v>
      </c>
      <c r="K31" s="197">
        <f>K29*'Data Sheet'!K93</f>
        <v>95527.97</v>
      </c>
      <c r="L31" s="198"/>
    </row>
    <row r="32" spans="1:13" x14ac:dyDescent="0.2">
      <c r="A32" s="196" t="s">
        <v>201</v>
      </c>
      <c r="B32" s="197">
        <f>B23*(1-B30)</f>
        <v>400.51498705205483</v>
      </c>
      <c r="C32" s="197">
        <f t="shared" ref="C32:K32" si="35">C23*(1-C30)</f>
        <v>503.53837232453924</v>
      </c>
      <c r="D32" s="197">
        <f t="shared" si="35"/>
        <v>610.44522715336097</v>
      </c>
      <c r="E32" s="197">
        <f t="shared" si="35"/>
        <v>716.29984997607482</v>
      </c>
      <c r="F32" s="197">
        <f t="shared" si="35"/>
        <v>857.23004036286659</v>
      </c>
      <c r="G32" s="197">
        <f t="shared" si="35"/>
        <v>882.9240105251622</v>
      </c>
      <c r="H32" s="197">
        <f t="shared" si="35"/>
        <v>254.07689291858341</v>
      </c>
      <c r="I32" s="197">
        <f t="shared" si="35"/>
        <v>959.19987104199379</v>
      </c>
      <c r="J32" s="197">
        <f t="shared" si="35"/>
        <v>916.70402890045409</v>
      </c>
      <c r="K32" s="197">
        <f t="shared" si="35"/>
        <v>854.6119476761354</v>
      </c>
      <c r="L32" s="212"/>
    </row>
    <row r="33" spans="1:12" ht="13.5" thickBot="1" x14ac:dyDescent="0.25">
      <c r="A33" s="213" t="s">
        <v>202</v>
      </c>
      <c r="B33" s="214">
        <f>(K31-B31)/SUM(B32:K32)</f>
        <v>11.064148313056005</v>
      </c>
      <c r="C33" s="215"/>
      <c r="D33" s="215"/>
      <c r="E33" s="215"/>
      <c r="F33" s="215"/>
      <c r="G33" s="215"/>
      <c r="H33" s="215"/>
      <c r="I33" s="215"/>
      <c r="J33" s="215"/>
      <c r="K33" s="215"/>
      <c r="L33" s="216"/>
    </row>
    <row r="34" spans="1:12" x14ac:dyDescent="0.2">
      <c r="B34" s="217"/>
      <c r="C34" s="217"/>
      <c r="D34" s="217"/>
      <c r="E34" s="217"/>
      <c r="F34" s="217"/>
      <c r="G34" s="217"/>
      <c r="H34" s="217"/>
      <c r="I34" s="217"/>
      <c r="J34" s="217"/>
      <c r="K34" s="217"/>
      <c r="L34" s="217"/>
    </row>
    <row r="35" spans="1:12" x14ac:dyDescent="0.2">
      <c r="B35" s="218"/>
      <c r="C35" s="218"/>
      <c r="D35" s="218"/>
      <c r="E35" s="218"/>
      <c r="F35" s="218"/>
      <c r="G35" s="218"/>
      <c r="H35" s="218"/>
      <c r="I35" s="218"/>
      <c r="J35" s="218"/>
      <c r="K35" s="218"/>
      <c r="L35" s="218"/>
    </row>
    <row r="36" spans="1:12" s="188" customFormat="1" x14ac:dyDescent="0.2">
      <c r="A36" s="219" t="s">
        <v>16</v>
      </c>
      <c r="B36" s="219" t="s">
        <v>60</v>
      </c>
      <c r="C36" s="219" t="s">
        <v>61</v>
      </c>
      <c r="D36" s="219" t="s">
        <v>62</v>
      </c>
      <c r="E36" s="219" t="s">
        <v>63</v>
      </c>
    </row>
    <row r="37" spans="1:12" s="184" customFormat="1" x14ac:dyDescent="0.2">
      <c r="A37" s="220" t="s">
        <v>17</v>
      </c>
      <c r="B37" s="221">
        <f>(K4/B4)^(1/9)-1</f>
        <v>6.7894139309588875E-2</v>
      </c>
      <c r="C37" s="221">
        <f>(K4/D4)^(1/7)-1</f>
        <v>4.4322967049726492E-2</v>
      </c>
      <c r="D37" s="221">
        <f>(K4/F4)^(1/5)-1</f>
        <v>3.9741068087084663E-2</v>
      </c>
      <c r="E37" s="221">
        <f>(K4/H4)^(1/3)-1</f>
        <v>7.3834024486196803E-2</v>
      </c>
    </row>
    <row r="38" spans="1:12" s="184" customFormat="1" x14ac:dyDescent="0.2">
      <c r="A38" s="220" t="s">
        <v>199</v>
      </c>
      <c r="B38" s="221">
        <f>(K19/B19)^(1/9)-1</f>
        <v>0.11205344960783137</v>
      </c>
      <c r="C38" s="221">
        <f>(K19/D19)^(1/7)-1</f>
        <v>8.8510630192238926E-2</v>
      </c>
      <c r="D38" s="221">
        <f>(K19/F19)^(1/5)-1</f>
        <v>5.7612179616250758E-2</v>
      </c>
      <c r="E38" s="221">
        <f>(K19/H19)^(1/3)-1</f>
        <v>6.6880465850558179E-2</v>
      </c>
    </row>
    <row r="39" spans="1:12" x14ac:dyDescent="0.2">
      <c r="A39" s="220" t="s">
        <v>104</v>
      </c>
      <c r="B39" s="221">
        <f>AVERAGE(B21:K21)</f>
        <v>0.18787107186941479</v>
      </c>
      <c r="C39" s="221">
        <f>AVERAGE(E21:K21)</f>
        <v>0.20200666061905351</v>
      </c>
      <c r="D39" s="221">
        <f>AVERAGE(G21:K21)</f>
        <v>0.20946717891053934</v>
      </c>
      <c r="E39" s="221">
        <f>AVERAGE(I21:K21)</f>
        <v>0.20550897107746224</v>
      </c>
      <c r="F39" s="184"/>
    </row>
    <row r="40" spans="1:12" x14ac:dyDescent="0.2">
      <c r="A40" s="220" t="s">
        <v>18</v>
      </c>
      <c r="B40" s="209">
        <f>AVERAGE(B28:K28)</f>
        <v>41.487518007850667</v>
      </c>
      <c r="C40" s="209">
        <f>AVERAGE(E28:K28)</f>
        <v>45.812993092491354</v>
      </c>
      <c r="D40" s="209">
        <f>AVERAGE(G28:K28)</f>
        <v>48.395518923504298</v>
      </c>
      <c r="E40" s="209">
        <f>AVERAGE(I28:K28)</f>
        <v>53.737621420765855</v>
      </c>
      <c r="F40" s="184"/>
    </row>
    <row r="41" spans="1:12" x14ac:dyDescent="0.2">
      <c r="A41" s="335" t="s">
        <v>274</v>
      </c>
      <c r="B41" s="335"/>
      <c r="C41" s="335"/>
      <c r="D41" s="335"/>
      <c r="E41" s="335"/>
    </row>
    <row r="42" spans="1:12" x14ac:dyDescent="0.2">
      <c r="A42" s="335"/>
      <c r="B42" s="335"/>
      <c r="C42" s="335"/>
      <c r="D42" s="335"/>
      <c r="E42" s="335"/>
    </row>
    <row r="43" spans="1:12" x14ac:dyDescent="0.2">
      <c r="A43" s="335"/>
      <c r="B43" s="335"/>
      <c r="C43" s="335"/>
      <c r="D43" s="335"/>
      <c r="E43" s="335"/>
    </row>
    <row r="44" spans="1:12" x14ac:dyDescent="0.2">
      <c r="A44" s="335"/>
      <c r="B44" s="335"/>
      <c r="C44" s="335"/>
      <c r="D44" s="335"/>
      <c r="E44" s="335"/>
    </row>
  </sheetData>
  <mergeCells count="4">
    <mergeCell ref="M6:O11"/>
    <mergeCell ref="A41:E44"/>
    <mergeCell ref="A1:L1"/>
    <mergeCell ref="A2:L2"/>
  </mergeCells>
  <printOptions gridLines="1"/>
  <pageMargins left="0.7" right="0.7" top="0.75" bottom="0.75" header="0.3" footer="0.3"/>
  <pageSetup paperSize="9" orientation="landscape" horizontalDpi="300" verticalDpi="300" r:id="rId1"/>
  <tableParts count="1">
    <tablePart r:id="rId2"/>
  </tableParts>
  <extLst>
    <ext xmlns:x14="http://schemas.microsoft.com/office/spreadsheetml/2009/9/main" uri="{05C60535-1F16-4fd2-B633-F4F36F0B64E0}">
      <x14:sparklineGroups xmlns:xm="http://schemas.microsoft.com/office/excel/2006/main">
        <x14:sparklineGroup type="column" displayEmptyCellsAs="gap" xr2:uid="{6E7D59D1-1D98-4F28-9EF0-5E0AA5D86DF4}">
          <x14:colorSeries rgb="FFC00000"/>
          <x14:colorNegative rgb="FFD00000"/>
          <x14:colorAxis rgb="FF000000"/>
          <x14:colorMarkers rgb="FFD00000"/>
          <x14:colorFirst rgb="FFD00000"/>
          <x14:colorLast rgb="FFD00000"/>
          <x14:colorHigh rgb="FFD00000"/>
          <x14:colorLow rgb="FFD00000"/>
          <x14:sparklines>
            <x14:sparkline>
              <xm:f>'Profit &amp; Loss'!G28:L28</xm:f>
              <xm:sqref>M28</xm:sqref>
            </x14:sparkline>
          </x14:sparklines>
        </x14:sparklineGroup>
        <x14:sparklineGroup type="column" displayEmptyCellsAs="gap" xr2:uid="{68CFE33C-4EFA-44F6-908D-C598ED18BC72}">
          <x14:colorSeries rgb="FFC00000"/>
          <x14:colorNegative rgb="FFD00000"/>
          <x14:colorAxis rgb="FF000000"/>
          <x14:colorMarkers rgb="FFD00000"/>
          <x14:colorFirst rgb="FFD00000"/>
          <x14:colorLast rgb="FFD00000"/>
          <x14:colorHigh rgb="FFD00000"/>
          <x14:colorLow rgb="FFD00000"/>
          <x14:sparklines>
            <x14:sparkline>
              <xm:f>'Profit &amp; Loss'!G25:L25</xm:f>
              <xm:sqref>M25</xm:sqref>
            </x14:sparkline>
          </x14:sparklines>
        </x14:sparklineGroup>
        <x14:sparklineGroup type="column" displayEmptyCellsAs="gap" xr2:uid="{22DC0198-1B36-4056-95B7-1D2DD1F16073}">
          <x14:colorSeries rgb="FFC00000"/>
          <x14:colorNegative rgb="FFD00000"/>
          <x14:colorAxis rgb="FF000000"/>
          <x14:colorMarkers rgb="FFD00000"/>
          <x14:colorFirst rgb="FFD00000"/>
          <x14:colorLast rgb="FFD00000"/>
          <x14:colorHigh rgb="FFD00000"/>
          <x14:colorLow rgb="FFD00000"/>
          <x14:sparklines>
            <x14:sparkline>
              <xm:f>'Profit &amp; Loss'!B38:E38</xm:f>
              <xm:sqref>F38</xm:sqref>
            </x14:sparkline>
            <x14:sparkline>
              <xm:f>'Profit &amp; Loss'!B39:E39</xm:f>
              <xm:sqref>F39</xm:sqref>
            </x14:sparkline>
            <x14:sparkline>
              <xm:f>'Profit &amp; Loss'!B40:E40</xm:f>
              <xm:sqref>F40</xm:sqref>
            </x14:sparkline>
          </x14:sparklines>
        </x14:sparklineGroup>
        <x14:sparklineGroup type="column" displayEmptyCellsAs="gap" xr2:uid="{64E9220B-C344-496E-BFB5-655119B3D7B3}">
          <x14:colorSeries rgb="FFC00000"/>
          <x14:colorNegative rgb="FFD00000"/>
          <x14:colorAxis rgb="FF000000"/>
          <x14:colorMarkers rgb="FFD00000"/>
          <x14:colorFirst rgb="FFD00000"/>
          <x14:colorLast rgb="FFD00000"/>
          <x14:colorHigh rgb="FFD00000"/>
          <x14:colorLow rgb="FFD00000"/>
          <x14:sparklines>
            <x14:sparkline>
              <xm:f>'Profit &amp; Loss'!B37:E37</xm:f>
              <xm:sqref>F37</xm:sqref>
            </x14:sparkline>
          </x14:sparklines>
        </x14:sparklineGroup>
        <x14:sparklineGroup type="column" displayEmptyCellsAs="gap" xr2:uid="{5B52F889-DFE6-4521-AAE9-453782F932D5}">
          <x14:colorSeries rgb="FFC00000"/>
          <x14:colorNegative rgb="FFD00000"/>
          <x14:colorAxis rgb="FF000000"/>
          <x14:colorMarkers rgb="FFD00000"/>
          <x14:colorFirst rgb="FFD00000"/>
          <x14:colorLast rgb="FFD00000"/>
          <x14:colorHigh rgb="FFD00000"/>
          <x14:colorLow rgb="FFD00000"/>
          <x14:sparklines>
            <x14:sparkline>
              <xm:f>'Profit &amp; Loss'!G23:L23</xm:f>
              <xm:sqref>M23</xm:sqref>
            </x14:sparkline>
          </x14:sparklines>
        </x14:sparklineGroup>
        <x14:sparklineGroup type="column" displayEmptyCellsAs="gap" xr2:uid="{B7A36FED-F0D9-4A2F-ABC9-662E6834AD5F}">
          <x14:colorSeries rgb="FFC00000"/>
          <x14:colorNegative rgb="FFD00000"/>
          <x14:colorAxis rgb="FF000000"/>
          <x14:colorMarkers rgb="FFD00000"/>
          <x14:colorFirst rgb="FFD00000"/>
          <x14:colorLast rgb="FFD00000"/>
          <x14:colorHigh rgb="FFD00000"/>
          <x14:colorLow rgb="FFD00000"/>
          <x14:sparklines>
            <x14:sparkline>
              <xm:f>'Profit &amp; Loss'!G19:L19</xm:f>
              <xm:sqref>M19</xm:sqref>
            </x14:sparkline>
          </x14:sparklines>
        </x14:sparklineGroup>
        <x14:sparklineGroup type="column" displayEmptyCellsAs="gap" xr2:uid="{4E4C0FBF-DECA-4A6B-A41B-B74A2693260A}">
          <x14:colorSeries rgb="FFC00000"/>
          <x14:colorNegative rgb="FFD00000"/>
          <x14:colorAxis rgb="FF000000"/>
          <x14:colorMarkers rgb="FFD00000"/>
          <x14:colorFirst rgb="FFD00000"/>
          <x14:colorLast rgb="FFD00000"/>
          <x14:colorHigh rgb="FFD00000"/>
          <x14:colorLow rgb="FFD00000"/>
          <x14:sparklines>
            <x14:sparkline>
              <xm:f>'Profit &amp; Loss'!G12:L12</xm:f>
              <xm:sqref>M12</xm:sqref>
            </x14:sparkline>
          </x14:sparklines>
        </x14:sparklineGroup>
        <x14:sparklineGroup type="column" displayEmptyCellsAs="gap" xr2:uid="{94601536-7D7C-4154-B09C-6C817ED3C9E0}">
          <x14:colorSeries rgb="FFC00000"/>
          <x14:colorNegative rgb="FFD00000"/>
          <x14:colorAxis rgb="FF000000"/>
          <x14:colorMarkers rgb="FFD00000"/>
          <x14:colorFirst rgb="FFD00000"/>
          <x14:colorLast rgb="FFD00000"/>
          <x14:colorHigh rgb="FFD00000"/>
          <x14:colorLow rgb="FFD00000"/>
          <x14:sparklines>
            <x14:sparkline>
              <xm:f>'Profit &amp; Loss'!G4:L4</xm:f>
              <xm:sqref>M4</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
  <sheetViews>
    <sheetView workbookViewId="0">
      <selection activeCell="M11" sqref="M11"/>
    </sheetView>
  </sheetViews>
  <sheetFormatPr defaultColWidth="8.7109375" defaultRowHeight="12.75" x14ac:dyDescent="0.2"/>
  <cols>
    <col min="1" max="1" width="21.140625" style="8" bestFit="1" customWidth="1"/>
    <col min="2" max="11" width="6.7109375" style="8" bestFit="1" customWidth="1"/>
    <col min="12" max="16384" width="8.7109375" style="8"/>
  </cols>
  <sheetData>
    <row r="1" spans="1:17" ht="16.5" thickBot="1" x14ac:dyDescent="0.3">
      <c r="A1" s="339" t="s">
        <v>184</v>
      </c>
      <c r="B1" s="340"/>
      <c r="C1" s="340"/>
      <c r="D1" s="340"/>
      <c r="E1" s="340"/>
      <c r="F1" s="340"/>
      <c r="G1" s="340"/>
      <c r="H1" s="340"/>
      <c r="I1" s="340"/>
      <c r="J1" s="340"/>
      <c r="K1" s="341"/>
    </row>
    <row r="2" spans="1:17" x14ac:dyDescent="0.2">
      <c r="A2" s="235" t="s">
        <v>198</v>
      </c>
      <c r="B2" s="139">
        <v>39538</v>
      </c>
      <c r="C2" s="139">
        <v>39903</v>
      </c>
      <c r="D2" s="139">
        <v>40268</v>
      </c>
      <c r="E2" s="139">
        <v>40633</v>
      </c>
      <c r="F2" s="139">
        <v>40999</v>
      </c>
      <c r="G2" s="139">
        <v>41364</v>
      </c>
      <c r="H2" s="139">
        <v>41729</v>
      </c>
      <c r="I2" s="139">
        <v>42094</v>
      </c>
      <c r="J2" s="139">
        <v>42460</v>
      </c>
      <c r="K2" s="236">
        <v>42825</v>
      </c>
      <c r="M2" s="342" t="s">
        <v>284</v>
      </c>
      <c r="N2" s="343"/>
      <c r="O2" s="343"/>
      <c r="P2" s="343"/>
      <c r="Q2" s="344"/>
    </row>
    <row r="3" spans="1:17" x14ac:dyDescent="0.2">
      <c r="A3" s="237" t="s">
        <v>4</v>
      </c>
      <c r="B3" s="141">
        <v>1</v>
      </c>
      <c r="C3" s="141">
        <v>1</v>
      </c>
      <c r="D3" s="141">
        <v>1</v>
      </c>
      <c r="E3" s="141">
        <v>1</v>
      </c>
      <c r="F3" s="141">
        <v>1</v>
      </c>
      <c r="G3" s="141">
        <v>1</v>
      </c>
      <c r="H3" s="141">
        <v>1</v>
      </c>
      <c r="I3" s="141">
        <v>1</v>
      </c>
      <c r="J3" s="141">
        <v>1</v>
      </c>
      <c r="K3" s="244">
        <v>1</v>
      </c>
      <c r="M3" s="345"/>
      <c r="N3" s="346"/>
      <c r="O3" s="346"/>
      <c r="P3" s="346"/>
      <c r="Q3" s="347"/>
    </row>
    <row r="4" spans="1:17" x14ac:dyDescent="0.2">
      <c r="A4" s="237" t="s">
        <v>74</v>
      </c>
      <c r="B4" s="62">
        <f>'Data Sheet'!B18/'Data Sheet'!B$17</f>
        <v>0.5280471633603705</v>
      </c>
      <c r="C4" s="62">
        <f>'Data Sheet'!C18/'Data Sheet'!C$17</f>
        <v>0.3438976445277574</v>
      </c>
      <c r="D4" s="62">
        <f>'Data Sheet'!D18/'Data Sheet'!D$17</f>
        <v>0.34186298901123813</v>
      </c>
      <c r="E4" s="62">
        <f>'Data Sheet'!E18/'Data Sheet'!E$17</f>
        <v>0.33788382770037545</v>
      </c>
      <c r="F4" s="62">
        <f>'Data Sheet'!F18/'Data Sheet'!F$17</f>
        <v>0.49818332471275689</v>
      </c>
      <c r="G4" s="62">
        <f>'Data Sheet'!G18/'Data Sheet'!G$17</f>
        <v>0.3493161570297324</v>
      </c>
      <c r="H4" s="62">
        <f>'Data Sheet'!H18/'Data Sheet'!H$17</f>
        <v>0.35941516605476664</v>
      </c>
      <c r="I4" s="62">
        <f>'Data Sheet'!I18/'Data Sheet'!I$17</f>
        <v>0.36029989465636481</v>
      </c>
      <c r="J4" s="62">
        <f>'Data Sheet'!J18/'Data Sheet'!J$17</f>
        <v>0.36138400670609261</v>
      </c>
      <c r="K4" s="238">
        <f>'Data Sheet'!K18/'Data Sheet'!K$17</f>
        <v>0.52252069464998196</v>
      </c>
      <c r="M4" s="345"/>
      <c r="N4" s="346"/>
      <c r="O4" s="346"/>
      <c r="P4" s="346"/>
      <c r="Q4" s="347"/>
    </row>
    <row r="5" spans="1:17" x14ac:dyDescent="0.2">
      <c r="A5" s="237" t="s">
        <v>75</v>
      </c>
      <c r="B5" s="62">
        <f>'Data Sheet'!B19/'Data Sheet'!B$17</f>
        <v>1.9465653180806734E-2</v>
      </c>
      <c r="C5" s="62">
        <f>'Data Sheet'!C19/'Data Sheet'!C$17</f>
        <v>-4.0520050747780596E-3</v>
      </c>
      <c r="D5" s="62">
        <f>'Data Sheet'!D19/'Data Sheet'!D$17</f>
        <v>6.1560302176783622E-3</v>
      </c>
      <c r="E5" s="62">
        <f>'Data Sheet'!E19/'Data Sheet'!E$17</f>
        <v>3.3237166618134335E-3</v>
      </c>
      <c r="F5" s="62">
        <f>'Data Sheet'!F19/'Data Sheet'!F$17</f>
        <v>8.9632814277199602E-3</v>
      </c>
      <c r="G5" s="62">
        <f>'Data Sheet'!G19/'Data Sheet'!G$17</f>
        <v>3.0235408000693497E-3</v>
      </c>
      <c r="H5" s="62">
        <f>'Data Sheet'!H19/'Data Sheet'!H$17</f>
        <v>8.5381093908843096E-3</v>
      </c>
      <c r="I5" s="62">
        <f>'Data Sheet'!I19/'Data Sheet'!I$17</f>
        <v>-1.4844409682219239E-3</v>
      </c>
      <c r="J5" s="62">
        <f>'Data Sheet'!J19/'Data Sheet'!J$17</f>
        <v>7.4890841762007415E-3</v>
      </c>
      <c r="K5" s="238">
        <f>'Data Sheet'!K19/'Data Sheet'!K$17</f>
        <v>2.1669900069548664E-2</v>
      </c>
      <c r="M5" s="345"/>
      <c r="N5" s="346"/>
      <c r="O5" s="346"/>
      <c r="P5" s="346"/>
      <c r="Q5" s="347"/>
    </row>
    <row r="6" spans="1:17" x14ac:dyDescent="0.2">
      <c r="A6" s="237" t="s">
        <v>76</v>
      </c>
      <c r="B6" s="62">
        <f>'Data Sheet'!B20/'Data Sheet'!B$17</f>
        <v>1.2361303679301239E-2</v>
      </c>
      <c r="C6" s="62">
        <f>'Data Sheet'!C20/'Data Sheet'!C$17</f>
        <v>1.2313991306429626E-2</v>
      </c>
      <c r="D6" s="62">
        <f>'Data Sheet'!D20/'Data Sheet'!D$17</f>
        <v>1.1401052971612837E-2</v>
      </c>
      <c r="E6" s="62">
        <f>'Data Sheet'!E20/'Data Sheet'!E$17</f>
        <v>1.1590034750862357E-2</v>
      </c>
      <c r="F6" s="62">
        <f>'Data Sheet'!F20/'Data Sheet'!F$17</f>
        <v>1.0675111866276432E-2</v>
      </c>
      <c r="G6" s="62">
        <f>'Data Sheet'!G20/'Data Sheet'!G$17</f>
        <v>1.1489980416597163E-2</v>
      </c>
      <c r="H6" s="62">
        <f>'Data Sheet'!H20/'Data Sheet'!H$17</f>
        <v>1.2161593400545205E-2</v>
      </c>
      <c r="I6" s="62">
        <f>'Data Sheet'!I20/'Data Sheet'!I$17</f>
        <v>1.2361729138848079E-2</v>
      </c>
      <c r="J6" s="62">
        <f>'Data Sheet'!J20/'Data Sheet'!J$17</f>
        <v>1.2334420309880434E-2</v>
      </c>
      <c r="K6" s="238">
        <f>'Data Sheet'!K20/'Data Sheet'!K$17</f>
        <v>0</v>
      </c>
      <c r="M6" s="345"/>
      <c r="N6" s="346"/>
      <c r="O6" s="346"/>
      <c r="P6" s="346"/>
      <c r="Q6" s="347"/>
    </row>
    <row r="7" spans="1:17" x14ac:dyDescent="0.2">
      <c r="A7" s="237" t="s">
        <v>77</v>
      </c>
      <c r="B7" s="62">
        <f>'Data Sheet'!B21/'Data Sheet'!B$17</f>
        <v>1.4609156885042144E-2</v>
      </c>
      <c r="C7" s="62">
        <f>'Data Sheet'!C21/'Data Sheet'!C$17</f>
        <v>0.15692399396107926</v>
      </c>
      <c r="D7" s="62">
        <f>'Data Sheet'!D21/'Data Sheet'!D$17</f>
        <v>0.15870373413883584</v>
      </c>
      <c r="E7" s="62">
        <f>'Data Sheet'!E21/'Data Sheet'!E$17</f>
        <v>0.15500244372066413</v>
      </c>
      <c r="F7" s="62">
        <f>'Data Sheet'!F21/'Data Sheet'!F$17</f>
        <v>1.1323243658157499E-2</v>
      </c>
      <c r="G7" s="62">
        <f>'Data Sheet'!G21/'Data Sheet'!G$17</f>
        <v>0.16384123652573884</v>
      </c>
      <c r="H7" s="62">
        <f>'Data Sheet'!H21/'Data Sheet'!H$17</f>
        <v>0.15786372436657017</v>
      </c>
      <c r="I7" s="62">
        <f>'Data Sheet'!I21/'Data Sheet'!I$17</f>
        <v>0.15591680084180959</v>
      </c>
      <c r="J7" s="62">
        <f>'Data Sheet'!J21/'Data Sheet'!J$17</f>
        <v>0.1598212476279961</v>
      </c>
      <c r="K7" s="238">
        <f>'Data Sheet'!K21/'Data Sheet'!K$17</f>
        <v>0</v>
      </c>
      <c r="M7" s="345"/>
      <c r="N7" s="346"/>
      <c r="O7" s="346"/>
      <c r="P7" s="346"/>
      <c r="Q7" s="347"/>
    </row>
    <row r="8" spans="1:17" x14ac:dyDescent="0.2">
      <c r="A8" s="237" t="s">
        <v>78</v>
      </c>
      <c r="B8" s="62">
        <f>'Data Sheet'!B22/'Data Sheet'!B$17</f>
        <v>7.3204456416204197E-2</v>
      </c>
      <c r="C8" s="62">
        <f>'Data Sheet'!C22/'Data Sheet'!C$17</f>
        <v>8.1271365450793706E-2</v>
      </c>
      <c r="D8" s="62">
        <f>'Data Sheet'!D22/'Data Sheet'!D$17</f>
        <v>8.6112165845862634E-2</v>
      </c>
      <c r="E8" s="62">
        <f>'Data Sheet'!E22/'Data Sheet'!E$17</f>
        <v>8.8534524449393179E-2</v>
      </c>
      <c r="F8" s="62">
        <f>'Data Sheet'!F22/'Data Sheet'!F$17</f>
        <v>0.1009179325358347</v>
      </c>
      <c r="G8" s="62">
        <f>'Data Sheet'!G22/'Data Sheet'!G$17</f>
        <v>0.10380122911793253</v>
      </c>
      <c r="H8" s="62">
        <f>'Data Sheet'!H22/'Data Sheet'!H$17</f>
        <v>0.10274221850981306</v>
      </c>
      <c r="I8" s="62">
        <f>'Data Sheet'!I22/'Data Sheet'!I$17</f>
        <v>0.11022326508897838</v>
      </c>
      <c r="J8" s="62">
        <f>'Data Sheet'!J22/'Data Sheet'!J$17</f>
        <v>0.10929180714456789</v>
      </c>
      <c r="K8" s="238">
        <f>'Data Sheet'!K22/'Data Sheet'!K$17</f>
        <v>0.10808385581986374</v>
      </c>
      <c r="M8" s="345"/>
      <c r="N8" s="346"/>
      <c r="O8" s="346"/>
      <c r="P8" s="346"/>
      <c r="Q8" s="347"/>
    </row>
    <row r="9" spans="1:17" x14ac:dyDescent="0.2">
      <c r="A9" s="237" t="s">
        <v>105</v>
      </c>
      <c r="B9" s="62">
        <f>'Data Sheet'!B23/'Data Sheet'!B$17</f>
        <v>0.19352882730064944</v>
      </c>
      <c r="C9" s="62">
        <f>'Data Sheet'!C23/'Data Sheet'!C$17</f>
        <v>0.20836068056747611</v>
      </c>
      <c r="D9" s="62">
        <f>'Data Sheet'!D23/'Data Sheet'!D$17</f>
        <v>0.21125880546094428</v>
      </c>
      <c r="E9" s="62">
        <f>'Data Sheet'!E23/'Data Sheet'!E$17</f>
        <v>0.21050120005285108</v>
      </c>
      <c r="F9" s="62">
        <f>'Data Sheet'!F23/'Data Sheet'!F$17</f>
        <v>0.1569584572938337</v>
      </c>
      <c r="G9" s="62">
        <f>'Data Sheet'!G23/'Data Sheet'!G$17</f>
        <v>0.15254301847091845</v>
      </c>
      <c r="H9" s="62">
        <f>'Data Sheet'!H23/'Data Sheet'!H$17</f>
        <v>0.14703471318401679</v>
      </c>
      <c r="I9" s="62">
        <f>'Data Sheet'!I23/'Data Sheet'!I$17</f>
        <v>0.13899722724278007</v>
      </c>
      <c r="J9" s="62">
        <f>'Data Sheet'!J23/'Data Sheet'!J$17</f>
        <v>0.14100642053096041</v>
      </c>
      <c r="K9" s="238">
        <f>'Data Sheet'!K23/'Data Sheet'!K$17</f>
        <v>8.2031866884899579E-2</v>
      </c>
      <c r="M9" s="345"/>
      <c r="N9" s="346"/>
      <c r="O9" s="346"/>
      <c r="P9" s="346"/>
      <c r="Q9" s="347"/>
    </row>
    <row r="10" spans="1:17" ht="13.5" thickBot="1" x14ac:dyDescent="0.25">
      <c r="A10" s="237" t="s">
        <v>80</v>
      </c>
      <c r="B10" s="62">
        <f>'Data Sheet'!B24/'Data Sheet'!B$17</f>
        <v>2.9565880988450949E-2</v>
      </c>
      <c r="C10" s="62">
        <f>'Data Sheet'!C24/'Data Sheet'!C$17</f>
        <v>3.3070745598248907E-2</v>
      </c>
      <c r="D10" s="62">
        <f>'Data Sheet'!D24/'Data Sheet'!D$17</f>
        <v>3.2593665168628473E-2</v>
      </c>
      <c r="E10" s="62">
        <f>'Data Sheet'!E24/'Data Sheet'!E$17</f>
        <v>3.094353273495316E-2</v>
      </c>
      <c r="F10" s="62">
        <f>'Data Sheet'!F24/'Data Sheet'!F$17</f>
        <v>3.7955106071215702E-2</v>
      </c>
      <c r="G10" s="62">
        <f>'Data Sheet'!G24/'Data Sheet'!G$17</f>
        <v>2.3506650607663403E-2</v>
      </c>
      <c r="H10" s="62">
        <f>'Data Sheet'!H24/'Data Sheet'!H$17</f>
        <v>2.0164856867201514E-2</v>
      </c>
      <c r="I10" s="62">
        <f>'Data Sheet'!I24/'Data Sheet'!I$17</f>
        <v>1.6842063232017888E-2</v>
      </c>
      <c r="J10" s="62">
        <f>'Data Sheet'!J24/'Data Sheet'!J$17</f>
        <v>1.7281084765747346E-2</v>
      </c>
      <c r="K10" s="238">
        <f>'Data Sheet'!K24/'Data Sheet'!K$17</f>
        <v>9.9689907076707482E-2</v>
      </c>
      <c r="M10" s="348"/>
      <c r="N10" s="349"/>
      <c r="O10" s="349"/>
      <c r="P10" s="349"/>
      <c r="Q10" s="350"/>
    </row>
    <row r="11" spans="1:17" x14ac:dyDescent="0.2">
      <c r="A11" s="245" t="s">
        <v>6</v>
      </c>
      <c r="B11" s="142">
        <f>('Data Sheet'!B17-'Data Sheet'!B18-'Data Sheet'!B19-'Data Sheet'!B20-'Data Sheet'!B21-'Data Sheet'!B22-'Data Sheet'!B23-'Data Sheet'!B24)/'Data Sheet'!B$17</f>
        <v>0.12921755818917471</v>
      </c>
      <c r="C11" s="142">
        <f>('Data Sheet'!C17-'Data Sheet'!C18-'Data Sheet'!C19-'Data Sheet'!C20-'Data Sheet'!C21-'Data Sheet'!C22-'Data Sheet'!C23-'Data Sheet'!C24)/'Data Sheet'!C$17</f>
        <v>0.16821358366299305</v>
      </c>
      <c r="D11" s="142">
        <f>('Data Sheet'!D17-'Data Sheet'!D18-'Data Sheet'!D19-'Data Sheet'!D20-'Data Sheet'!D21-'Data Sheet'!D22-'Data Sheet'!D23-'Data Sheet'!D24)/'Data Sheet'!D$17</f>
        <v>0.15191155718519947</v>
      </c>
      <c r="E11" s="142">
        <f>('Data Sheet'!E17-'Data Sheet'!E18-'Data Sheet'!E19-'Data Sheet'!E20-'Data Sheet'!E21-'Data Sheet'!E22-'Data Sheet'!E23-'Data Sheet'!E24)/'Data Sheet'!E$17</f>
        <v>0.16222071992908726</v>
      </c>
      <c r="F11" s="142">
        <f>('Data Sheet'!F17-'Data Sheet'!F18-'Data Sheet'!F19-'Data Sheet'!F20-'Data Sheet'!F21-'Data Sheet'!F22-'Data Sheet'!F23-'Data Sheet'!F24)/'Data Sheet'!F$17</f>
        <v>0.17502354243420512</v>
      </c>
      <c r="G11" s="142">
        <f>('Data Sheet'!G17-'Data Sheet'!G18-'Data Sheet'!G19-'Data Sheet'!G20-'Data Sheet'!G21-'Data Sheet'!G22-'Data Sheet'!G23-'Data Sheet'!G24)/'Data Sheet'!G$17</f>
        <v>0.19247818703134784</v>
      </c>
      <c r="H11" s="142">
        <f>('Data Sheet'!H17-'Data Sheet'!H18-'Data Sheet'!H19-'Data Sheet'!H20-'Data Sheet'!H21-'Data Sheet'!H22-'Data Sheet'!H23-'Data Sheet'!H24)/'Data Sheet'!H$17</f>
        <v>0.1920796182262022</v>
      </c>
      <c r="I11" s="142">
        <f>('Data Sheet'!I17-'Data Sheet'!I18-'Data Sheet'!I19-'Data Sheet'!I20-'Data Sheet'!I21-'Data Sheet'!I22-'Data Sheet'!I23-'Data Sheet'!I24)/'Data Sheet'!I$17</f>
        <v>0.20684346076742308</v>
      </c>
      <c r="J11" s="142">
        <f>('Data Sheet'!J17-'Data Sheet'!J18-'Data Sheet'!J19-'Data Sheet'!J20-'Data Sheet'!J21-'Data Sheet'!J22-'Data Sheet'!J23-'Data Sheet'!J24)/'Data Sheet'!J$17</f>
        <v>0.19139192873855454</v>
      </c>
      <c r="K11" s="246">
        <f>('Data Sheet'!K17-'Data Sheet'!K18-'Data Sheet'!K19-'Data Sheet'!K20-'Data Sheet'!K21-'Data Sheet'!K22-'Data Sheet'!K23-'Data Sheet'!K24)/'Data Sheet'!K$17</f>
        <v>0.16600377549899858</v>
      </c>
    </row>
    <row r="12" spans="1:17" x14ac:dyDescent="0.2">
      <c r="A12" s="237" t="s">
        <v>7</v>
      </c>
      <c r="B12" s="62">
        <f>'Data Sheet'!B25/'Data Sheet'!B$17</f>
        <v>1.0842586051220831E-2</v>
      </c>
      <c r="C12" s="62">
        <f>'Data Sheet'!C25/'Data Sheet'!C$17</f>
        <v>1.7742179776781424E-2</v>
      </c>
      <c r="D12" s="62">
        <f>'Data Sheet'!D25/'Data Sheet'!D$17</f>
        <v>1.8143641649617747E-2</v>
      </c>
      <c r="E12" s="62">
        <f>'Data Sheet'!E25/'Data Sheet'!E$17</f>
        <v>2.0274543357761989E-2</v>
      </c>
      <c r="F12" s="62">
        <f>'Data Sheet'!F25/'Data Sheet'!F$17</f>
        <v>2.760151840757831E-2</v>
      </c>
      <c r="G12" s="62">
        <f>'Data Sheet'!G25/'Data Sheet'!G$17</f>
        <v>3.8884415893159469E-2</v>
      </c>
      <c r="H12" s="62">
        <f>'Data Sheet'!H25/'Data Sheet'!H$17</f>
        <v>3.7976650673089994E-2</v>
      </c>
      <c r="I12" s="62">
        <f>'Data Sheet'!I25/'Data Sheet'!I$17</f>
        <v>2.6466267135956709E-2</v>
      </c>
      <c r="J12" s="62">
        <f>'Data Sheet'!J25/'Data Sheet'!J$17</f>
        <v>2.364864864864865E-2</v>
      </c>
      <c r="K12" s="238">
        <f>'Data Sheet'!K25/'Data Sheet'!K$17</f>
        <v>3.4020278926754279E-2</v>
      </c>
    </row>
    <row r="13" spans="1:17" x14ac:dyDescent="0.2">
      <c r="A13" s="237" t="s">
        <v>8</v>
      </c>
      <c r="B13" s="62">
        <f>'Data Sheet'!B26/'Data Sheet'!B$17</f>
        <v>1.9501543274007639E-2</v>
      </c>
      <c r="C13" s="62">
        <f>'Data Sheet'!C26/'Data Sheet'!C$17</f>
        <v>1.379766358260439E-2</v>
      </c>
      <c r="D13" s="62">
        <f>'Data Sheet'!D26/'Data Sheet'!D$17</f>
        <v>1.3812459975177525E-2</v>
      </c>
      <c r="E13" s="62">
        <f>'Data Sheet'!E26/'Data Sheet'!E$17</f>
        <v>1.4749553908734411E-2</v>
      </c>
      <c r="F13" s="62">
        <f>'Data Sheet'!F26/'Data Sheet'!F$17</f>
        <v>1.692640654130188E-2</v>
      </c>
      <c r="G13" s="62">
        <f>'Data Sheet'!G26/'Data Sheet'!G$17</f>
        <v>1.8763815755773558E-2</v>
      </c>
      <c r="H13" s="62">
        <f>'Data Sheet'!H26/'Data Sheet'!H$17</f>
        <v>2.1002738980943687E-2</v>
      </c>
      <c r="I13" s="62">
        <f>'Data Sheet'!I26/'Data Sheet'!I$17</f>
        <v>2.0775127158105883E-2</v>
      </c>
      <c r="J13" s="62">
        <f>'Data Sheet'!J26/'Data Sheet'!J$17</f>
        <v>2.5383896166104754E-2</v>
      </c>
      <c r="K13" s="238">
        <f>'Data Sheet'!K26/'Data Sheet'!K$17</f>
        <v>2.5113866330601937E-2</v>
      </c>
    </row>
    <row r="14" spans="1:17" x14ac:dyDescent="0.2">
      <c r="A14" s="237" t="s">
        <v>9</v>
      </c>
      <c r="B14" s="62">
        <f>'Data Sheet'!B27/'Data Sheet'!B$17</f>
        <v>1.0170119041772292E-2</v>
      </c>
      <c r="C14" s="62">
        <f>'Data Sheet'!C27/'Data Sheet'!C$17</f>
        <v>9.59256828394002E-3</v>
      </c>
      <c r="D14" s="62">
        <f>'Data Sheet'!D27/'Data Sheet'!D$17</f>
        <v>7.6720146441261981E-3</v>
      </c>
      <c r="E14" s="62">
        <f>'Data Sheet'!E27/'Data Sheet'!E$17</f>
        <v>5.1465655141626756E-3</v>
      </c>
      <c r="F14" s="62">
        <f>'Data Sheet'!F27/'Data Sheet'!F$17</f>
        <v>6.1610645628223971E-3</v>
      </c>
      <c r="G14" s="62">
        <f>'Data Sheet'!G27/'Data Sheet'!G$17</f>
        <v>7.0965208265745859E-3</v>
      </c>
      <c r="H14" s="62">
        <f>'Data Sheet'!H27/'Data Sheet'!H$17</f>
        <v>6.870115322105453E-3</v>
      </c>
      <c r="I14" s="62">
        <f>'Data Sheet'!I27/'Data Sheet'!I$17</f>
        <v>6.9970722220460621E-3</v>
      </c>
      <c r="J14" s="62">
        <f>'Data Sheet'!J27/'Data Sheet'!J$17</f>
        <v>5.7043239558576984E-3</v>
      </c>
      <c r="K14" s="238">
        <f>'Data Sheet'!K27/'Data Sheet'!K$17</f>
        <v>3.2222472062876178E-3</v>
      </c>
    </row>
    <row r="15" spans="1:17" x14ac:dyDescent="0.2">
      <c r="A15" s="245" t="s">
        <v>188</v>
      </c>
      <c r="B15" s="142">
        <f>'Data Sheet'!B28/'Data Sheet'!B$17</f>
        <v>0.14931978828622916</v>
      </c>
      <c r="C15" s="142">
        <f>'Data Sheet'!C28/'Data Sheet'!C$17</f>
        <v>0.15446152142367392</v>
      </c>
      <c r="D15" s="142">
        <f>'Data Sheet'!D28/'Data Sheet'!D$17</f>
        <v>0.16088278465087019</v>
      </c>
      <c r="E15" s="142">
        <f>'Data Sheet'!E28/'Data Sheet'!E$17</f>
        <v>0.16924657718757896</v>
      </c>
      <c r="F15" s="142">
        <f>'Data Sheet'!F28/'Data Sheet'!F$17</f>
        <v>0.19746415259309902</v>
      </c>
      <c r="G15" s="142">
        <f>'Data Sheet'!G28/'Data Sheet'!G$17</f>
        <v>0.21154934794229793</v>
      </c>
      <c r="H15" s="142">
        <f>'Data Sheet'!H28/'Data Sheet'!H$17</f>
        <v>0.21925963337801171</v>
      </c>
      <c r="I15" s="142">
        <f>'Data Sheet'!I28/'Data Sheet'!I$17</f>
        <v>0.202568646586784</v>
      </c>
      <c r="J15" s="142">
        <f>'Data Sheet'!J28/'Data Sheet'!J$17</f>
        <v>0.19893052561764221</v>
      </c>
      <c r="K15" s="246">
        <f>'Data Sheet'!K28/'Data Sheet'!K$17</f>
        <v>0.21502774102796066</v>
      </c>
    </row>
    <row r="16" spans="1:17" x14ac:dyDescent="0.2">
      <c r="A16" s="237" t="s">
        <v>11</v>
      </c>
      <c r="B16" s="62">
        <f>'Data Sheet'!B29/'Data Sheet'!B$17</f>
        <v>2.7650483382886851E-2</v>
      </c>
      <c r="C16" s="62">
        <f>'Data Sheet'!C29/'Data Sheet'!C$17</f>
        <v>2.9743476157826246E-2</v>
      </c>
      <c r="D16" s="62">
        <f>'Data Sheet'!D29/'Data Sheet'!D$17</f>
        <v>3.1039426929550647E-2</v>
      </c>
      <c r="E16" s="62">
        <f>'Data Sheet'!E29/'Data Sheet'!E$17</f>
        <v>3.2183993565510313E-2</v>
      </c>
      <c r="F16" s="62">
        <f>'Data Sheet'!F29/'Data Sheet'!F$17</f>
        <v>3.8112691055908351E-2</v>
      </c>
      <c r="G16" s="62">
        <f>'Data Sheet'!G29/'Data Sheet'!G$17</f>
        <v>4.338820451324539E-2</v>
      </c>
      <c r="H16" s="62">
        <f>'Data Sheet'!H29/'Data Sheet'!H$17</f>
        <v>4.3428712031443245E-2</v>
      </c>
      <c r="I16" s="62">
        <f>'Data Sheet'!I29/'Data Sheet'!I$17</f>
        <v>3.2721118873891807E-2</v>
      </c>
      <c r="J16" s="62">
        <f>'Data Sheet'!J29/'Data Sheet'!J$17</f>
        <v>3.2208588957055223E-2</v>
      </c>
      <c r="K16" s="238">
        <f>'Data Sheet'!K29/'Data Sheet'!K$17</f>
        <v>3.7762310898223635E-2</v>
      </c>
    </row>
    <row r="17" spans="1:11" x14ac:dyDescent="0.2">
      <c r="A17" s="245" t="s">
        <v>189</v>
      </c>
      <c r="B17" s="142">
        <f>'Data Sheet'!B30/'Data Sheet'!B$17</f>
        <v>0.12181664318069341</v>
      </c>
      <c r="C17" s="142">
        <f>'Data Sheet'!C30/'Data Sheet'!C$17</f>
        <v>0.12433206246732581</v>
      </c>
      <c r="D17" s="142">
        <f>'Data Sheet'!D30/'Data Sheet'!D$17</f>
        <v>0.12948490532889778</v>
      </c>
      <c r="E17" s="142">
        <f>'Data Sheet'!E30/'Data Sheet'!E$17</f>
        <v>0.13672392627018956</v>
      </c>
      <c r="F17" s="142">
        <f>'Data Sheet'!F30/'Data Sheet'!F$17</f>
        <v>0.15900197870823521</v>
      </c>
      <c r="G17" s="142">
        <f>'Data Sheet'!G30/'Data Sheet'!G$17</f>
        <v>0.16771851386796505</v>
      </c>
      <c r="H17" s="142">
        <f>'Data Sheet'!H30/'Data Sheet'!H$17</f>
        <v>0.17539708748551189</v>
      </c>
      <c r="I17" s="142">
        <f>'Data Sheet'!I30/'Data Sheet'!I$17</f>
        <v>0.16938716310882337</v>
      </c>
      <c r="J17" s="142">
        <f>'Data Sheet'!J30/'Data Sheet'!J$17</f>
        <v>0.16638110503141179</v>
      </c>
      <c r="K17" s="246">
        <f>'Data Sheet'!K30/'Data Sheet'!K$17</f>
        <v>0.17709286577107508</v>
      </c>
    </row>
    <row r="18" spans="1:11" ht="13.5" thickBot="1" x14ac:dyDescent="0.25">
      <c r="A18" s="247" t="s">
        <v>64</v>
      </c>
      <c r="B18" s="248">
        <f>'Data Sheet'!B31/'Data Sheet'!B$17</f>
        <v>4.6069657004046138E-2</v>
      </c>
      <c r="C18" s="248">
        <f>'Data Sheet'!C31/'Data Sheet'!C$17</f>
        <v>4.2578625673230543E-2</v>
      </c>
      <c r="D18" s="248">
        <f>'Data Sheet'!D31/'Data Sheet'!D$17</f>
        <v>4.323530911914221E-2</v>
      </c>
      <c r="E18" s="248">
        <f>'Data Sheet'!E31/'Data Sheet'!E$17</f>
        <v>4.5064518073911972E-2</v>
      </c>
      <c r="F18" s="248">
        <f>'Data Sheet'!F31/'Data Sheet'!F$17</f>
        <v>5.0300110436573946E-2</v>
      </c>
      <c r="G18" s="248">
        <f>'Data Sheet'!G31/'Data Sheet'!G$17</f>
        <v>5.2056914018222676E-2</v>
      </c>
      <c r="H18" s="248">
        <f>'Data Sheet'!H31/'Data Sheet'!H$17</f>
        <v>0.14257464208706463</v>
      </c>
      <c r="I18" s="248">
        <f>'Data Sheet'!I31/'Data Sheet'!I$17</f>
        <v>5.7044106922028097E-2</v>
      </c>
      <c r="J18" s="248">
        <f>'Data Sheet'!J31/'Data Sheet'!J$17</f>
        <v>6.1042253910352076E-2</v>
      </c>
      <c r="K18" s="249">
        <f>'Data Sheet'!K31/'Data Sheet'!K$17</f>
        <v>8.7800745687198339E-2</v>
      </c>
    </row>
    <row r="19" spans="1:11" ht="13.5" thickBot="1" x14ac:dyDescent="0.25"/>
    <row r="20" spans="1:11" ht="15.75" x14ac:dyDescent="0.25">
      <c r="A20" s="339" t="s">
        <v>185</v>
      </c>
      <c r="B20" s="340"/>
      <c r="C20" s="340"/>
      <c r="D20" s="340"/>
      <c r="E20" s="340"/>
      <c r="F20" s="340"/>
      <c r="G20" s="340"/>
      <c r="H20" s="340"/>
      <c r="I20" s="340"/>
      <c r="J20" s="340"/>
      <c r="K20" s="341"/>
    </row>
    <row r="21" spans="1:11" x14ac:dyDescent="0.2">
      <c r="A21" s="235" t="s">
        <v>198</v>
      </c>
      <c r="B21" s="139">
        <v>39538</v>
      </c>
      <c r="C21" s="139">
        <v>39903</v>
      </c>
      <c r="D21" s="139">
        <v>40268</v>
      </c>
      <c r="E21" s="139">
        <v>40633</v>
      </c>
      <c r="F21" s="139">
        <v>40999</v>
      </c>
      <c r="G21" s="139">
        <v>41364</v>
      </c>
      <c r="H21" s="139">
        <v>41729</v>
      </c>
      <c r="I21" s="139">
        <v>42094</v>
      </c>
      <c r="J21" s="139">
        <v>42460</v>
      </c>
      <c r="K21" s="236">
        <v>42825</v>
      </c>
    </row>
    <row r="22" spans="1:11" x14ac:dyDescent="0.2">
      <c r="A22" s="237" t="s">
        <v>19</v>
      </c>
      <c r="B22" s="62">
        <f>'Data Sheet'!B57/'Data Sheet'!B$61</f>
        <v>4.147531265400576E-2</v>
      </c>
      <c r="C22" s="62">
        <f>'Data Sheet'!C57/'Data Sheet'!C$61</f>
        <v>3.7015720371919955E-2</v>
      </c>
      <c r="D22" s="62">
        <f>'Data Sheet'!D57/'Data Sheet'!D$61</f>
        <v>3.2827560240963852E-2</v>
      </c>
      <c r="E22" s="62">
        <f>'Data Sheet'!E57/'Data Sheet'!E$61</f>
        <v>2.8765467682451511E-2</v>
      </c>
      <c r="F22" s="62">
        <f>'Data Sheet'!F57/'Data Sheet'!F$61</f>
        <v>2.5375416528424909E-2</v>
      </c>
      <c r="G22" s="62">
        <f>'Data Sheet'!G57/'Data Sheet'!G$61</f>
        <v>2.27812380371018E-2</v>
      </c>
      <c r="H22" s="62">
        <f>'Data Sheet'!H57/'Data Sheet'!H$61</f>
        <v>2.0243333720234027E-2</v>
      </c>
      <c r="I22" s="62">
        <f>'Data Sheet'!I57/'Data Sheet'!I$61</f>
        <v>2.0936059853211706E-2</v>
      </c>
      <c r="J22" s="62">
        <f>'Data Sheet'!J57/'Data Sheet'!J$61</f>
        <v>1.8926630522096956E-2</v>
      </c>
      <c r="K22" s="238">
        <f>'Data Sheet'!K57/'Data Sheet'!K$61</f>
        <v>1.6293710870986151E-2</v>
      </c>
    </row>
    <row r="23" spans="1:11" x14ac:dyDescent="0.2">
      <c r="A23" s="237" t="s">
        <v>20</v>
      </c>
      <c r="B23" s="62">
        <f>'Data Sheet'!B58/'Data Sheet'!B$61</f>
        <v>0.36734494670656831</v>
      </c>
      <c r="C23" s="62">
        <f>'Data Sheet'!C58/'Data Sheet'!C$61</f>
        <v>0.40796510170880995</v>
      </c>
      <c r="D23" s="62">
        <f>'Data Sheet'!D58/'Data Sheet'!D$61</f>
        <v>0.46716490963855423</v>
      </c>
      <c r="E23" s="62">
        <f>'Data Sheet'!E58/'Data Sheet'!E$61</f>
        <v>0.52052804653569762</v>
      </c>
      <c r="F23" s="62">
        <f>'Data Sheet'!F58/'Data Sheet'!F$61</f>
        <v>0.57624453644533558</v>
      </c>
      <c r="G23" s="62">
        <f>'Data Sheet'!G58/'Data Sheet'!G$61</f>
        <v>0.60412506595760085</v>
      </c>
      <c r="H23" s="62">
        <f>'Data Sheet'!H58/'Data Sheet'!H$61</f>
        <v>0.63555563727715392</v>
      </c>
      <c r="I23" s="62">
        <f>'Data Sheet'!I58/'Data Sheet'!I$61</f>
        <v>0.64659034876443711</v>
      </c>
      <c r="J23" s="62">
        <f>'Data Sheet'!J58/'Data Sheet'!J$61</f>
        <v>0.68858618466290655</v>
      </c>
      <c r="K23" s="238">
        <f>'Data Sheet'!K58/'Data Sheet'!K$61</f>
        <v>0.69020929960275212</v>
      </c>
    </row>
    <row r="24" spans="1:11" x14ac:dyDescent="0.2">
      <c r="A24" s="237" t="s">
        <v>65</v>
      </c>
      <c r="B24" s="62">
        <f>'Data Sheet'!B59/'Data Sheet'!B$61</f>
        <v>0.25428716315146666</v>
      </c>
      <c r="C24" s="62">
        <f>'Data Sheet'!C59/'Data Sheet'!C$61</f>
        <v>0.24452378019513479</v>
      </c>
      <c r="D24" s="62">
        <f>'Data Sheet'!D59/'Data Sheet'!D$61</f>
        <v>0.13330948795180722</v>
      </c>
      <c r="E24" s="62">
        <f>'Data Sheet'!E59/'Data Sheet'!E$61</f>
        <v>0.1201320607636728</v>
      </c>
      <c r="F24" s="62">
        <f>'Data Sheet'!F59/'Data Sheet'!F$61</f>
        <v>0.11615481153441137</v>
      </c>
      <c r="G24" s="62">
        <f>'Data Sheet'!G59/'Data Sheet'!G$61</f>
        <v>0.12609541348949335</v>
      </c>
      <c r="H24" s="62">
        <f>'Data Sheet'!H59/'Data Sheet'!H$61</f>
        <v>0.10774877810249345</v>
      </c>
      <c r="I24" s="62">
        <f>'Data Sheet'!I59/'Data Sheet'!I$61</f>
        <v>8.2896745623850257E-2</v>
      </c>
      <c r="J24" s="62">
        <f>'Data Sheet'!J59/'Data Sheet'!J$61</f>
        <v>5.5908051984773867E-2</v>
      </c>
      <c r="K24" s="238">
        <f>'Data Sheet'!K59/'Data Sheet'!K$61</f>
        <v>4.4552798758750012E-2</v>
      </c>
    </row>
    <row r="25" spans="1:11" x14ac:dyDescent="0.2">
      <c r="A25" s="237" t="s">
        <v>66</v>
      </c>
      <c r="B25" s="62">
        <f>'Data Sheet'!B60/'Data Sheet'!B$61</f>
        <v>0.33689257748795925</v>
      </c>
      <c r="C25" s="62">
        <f>'Data Sheet'!C60/'Data Sheet'!C$61</f>
        <v>0.31049539772413531</v>
      </c>
      <c r="D25" s="62">
        <f>'Data Sheet'!D60/'Data Sheet'!D$61</f>
        <v>0.36669804216867474</v>
      </c>
      <c r="E25" s="62">
        <f>'Data Sheet'!E60/'Data Sheet'!E$61</f>
        <v>0.33057442501817802</v>
      </c>
      <c r="F25" s="62">
        <f>'Data Sheet'!F60/'Data Sheet'!F$61</f>
        <v>0.2822252354918281</v>
      </c>
      <c r="G25" s="62">
        <f>'Data Sheet'!G60/'Data Sheet'!G$61</f>
        <v>0.24699828251580394</v>
      </c>
      <c r="H25" s="62">
        <f>'Data Sheet'!H60/'Data Sheet'!H$61</f>
        <v>0.23645225090011873</v>
      </c>
      <c r="I25" s="62">
        <f>'Data Sheet'!I60/'Data Sheet'!I$61</f>
        <v>0.24957684575850106</v>
      </c>
      <c r="J25" s="62">
        <f>'Data Sheet'!J60/'Data Sheet'!J$61</f>
        <v>0.23657913283022264</v>
      </c>
      <c r="K25" s="238">
        <f>'Data Sheet'!K60/'Data Sheet'!K$61</f>
        <v>0.24894419076751179</v>
      </c>
    </row>
    <row r="26" spans="1:11" x14ac:dyDescent="0.2">
      <c r="A26" s="239" t="s">
        <v>186</v>
      </c>
      <c r="B26" s="140">
        <v>1</v>
      </c>
      <c r="C26" s="140">
        <v>1</v>
      </c>
      <c r="D26" s="140">
        <v>1</v>
      </c>
      <c r="E26" s="140">
        <v>1</v>
      </c>
      <c r="F26" s="140">
        <v>1</v>
      </c>
      <c r="G26" s="140">
        <v>1</v>
      </c>
      <c r="H26" s="140">
        <v>1</v>
      </c>
      <c r="I26" s="140">
        <v>1</v>
      </c>
      <c r="J26" s="140">
        <v>1</v>
      </c>
      <c r="K26" s="240">
        <v>1</v>
      </c>
    </row>
    <row r="27" spans="1:11" x14ac:dyDescent="0.2">
      <c r="A27" s="237" t="s">
        <v>22</v>
      </c>
      <c r="B27" s="62">
        <f>'Data Sheet'!B62/'Data Sheet'!B$66</f>
        <v>0.39073834674894592</v>
      </c>
      <c r="C27" s="62">
        <f>'Data Sheet'!C62/'Data Sheet'!C$66</f>
        <v>0.33595976672174394</v>
      </c>
      <c r="D27" s="62">
        <f>'Data Sheet'!D62/'Data Sheet'!D$66</f>
        <v>0.33262424698795184</v>
      </c>
      <c r="E27" s="62">
        <f>'Data Sheet'!E62/'Data Sheet'!E$66</f>
        <v>0.30740974865220727</v>
      </c>
      <c r="F27" s="62">
        <f>'Data Sheet'!F62/'Data Sheet'!F$66</f>
        <v>0.24052623227500253</v>
      </c>
      <c r="G27" s="62">
        <f>'Data Sheet'!G62/'Data Sheet'!G$66</f>
        <v>0.25327718746443467</v>
      </c>
      <c r="H27" s="62">
        <f>'Data Sheet'!H62/'Data Sheet'!H$66</f>
        <v>0.23307242436187245</v>
      </c>
      <c r="I27" s="62">
        <f>'Data Sheet'!I62/'Data Sheet'!I$66</f>
        <v>0.23339386295966166</v>
      </c>
      <c r="J27" s="62">
        <f>'Data Sheet'!J62/'Data Sheet'!J$66</f>
        <v>0.2412746423208498</v>
      </c>
      <c r="K27" s="238">
        <f>'Data Sheet'!K62/'Data Sheet'!K$66</f>
        <v>0.20677543276424273</v>
      </c>
    </row>
    <row r="28" spans="1:11" x14ac:dyDescent="0.2">
      <c r="A28" s="237" t="s">
        <v>23</v>
      </c>
      <c r="B28" s="62">
        <f>'Data Sheet'!B63/'Data Sheet'!B$66</f>
        <v>6.3709279985144033E-3</v>
      </c>
      <c r="C28" s="62">
        <f>'Data Sheet'!C63/'Data Sheet'!C$66</f>
        <v>1.9660022002574044E-2</v>
      </c>
      <c r="D28" s="62">
        <f>'Data Sheet'!D63/'Data Sheet'!D$66</f>
        <v>4.0869728915662656E-3</v>
      </c>
      <c r="E28" s="62">
        <f>'Data Sheet'!E63/'Data Sheet'!E$66</f>
        <v>8.237421146753833E-3</v>
      </c>
      <c r="F28" s="62">
        <f>'Data Sheet'!F63/'Data Sheet'!F$66</f>
        <v>6.4625016228380188E-3</v>
      </c>
      <c r="G28" s="62">
        <f>'Data Sheet'!G63/'Data Sheet'!G$66</f>
        <v>5.4447352901617133E-3</v>
      </c>
      <c r="H28" s="62">
        <f>'Data Sheet'!H63/'Data Sheet'!H$66</f>
        <v>4.7703706087250325E-3</v>
      </c>
      <c r="I28" s="62">
        <f>'Data Sheet'!I63/'Data Sheet'!I$66</f>
        <v>7.5575110470519069E-3</v>
      </c>
      <c r="J28" s="62">
        <f>'Data Sheet'!J63/'Data Sheet'!J$66</f>
        <v>1.5698467747290765E-2</v>
      </c>
      <c r="K28" s="238">
        <f>'Data Sheet'!K63/'Data Sheet'!K$66</f>
        <v>1.3579628897229039E-2</v>
      </c>
    </row>
    <row r="29" spans="1:11" x14ac:dyDescent="0.2">
      <c r="A29" s="237" t="s">
        <v>24</v>
      </c>
      <c r="B29" s="62">
        <f>'Data Sheet'!B64/'Data Sheet'!B$66</f>
        <v>0.11487668826020812</v>
      </c>
      <c r="C29" s="62">
        <f>'Data Sheet'!C64/'Data Sheet'!C$66</f>
        <v>0.19722036979615762</v>
      </c>
      <c r="D29" s="62">
        <f>'Data Sheet'!D64/'Data Sheet'!D$66</f>
        <v>0.20264871987951807</v>
      </c>
      <c r="E29" s="62">
        <f>'Data Sheet'!E64/'Data Sheet'!E$66</f>
        <v>0.29696803946101391</v>
      </c>
      <c r="F29" s="62">
        <f>'Data Sheet'!F64/'Data Sheet'!F$66</f>
        <v>0.38814534858560645</v>
      </c>
      <c r="G29" s="62">
        <f>'Data Sheet'!G64/'Data Sheet'!G$66</f>
        <v>0.41904545125345305</v>
      </c>
      <c r="H29" s="62">
        <f>'Data Sheet'!H64/'Data Sheet'!H$66</f>
        <v>0.43729393228624985</v>
      </c>
      <c r="I29" s="62">
        <f>'Data Sheet'!I64/'Data Sheet'!I$66</f>
        <v>0.39811583758463093</v>
      </c>
      <c r="J29" s="62">
        <f>'Data Sheet'!J64/'Data Sheet'!J$66</f>
        <v>0.29992352660181781</v>
      </c>
      <c r="K29" s="238">
        <f>'Data Sheet'!K64/'Data Sheet'!K$66</f>
        <v>0.38347747284304701</v>
      </c>
    </row>
    <row r="30" spans="1:11" x14ac:dyDescent="0.2">
      <c r="A30" s="237" t="s">
        <v>67</v>
      </c>
      <c r="B30" s="62">
        <f>'Data Sheet'!B65/'Data Sheet'!B$66</f>
        <v>0.48801403699233159</v>
      </c>
      <c r="C30" s="62">
        <f>'Data Sheet'!C65/'Data Sheet'!C$66</f>
        <v>0.44715984147952442</v>
      </c>
      <c r="D30" s="62">
        <f>'Data Sheet'!D65/'Data Sheet'!D$66</f>
        <v>0.46064006024096388</v>
      </c>
      <c r="E30" s="62">
        <f>'Data Sheet'!E65/'Data Sheet'!E$66</f>
        <v>0.38738479074002502</v>
      </c>
      <c r="F30" s="62">
        <f>'Data Sheet'!F65/'Data Sheet'!F$66</f>
        <v>0.36486591751655295</v>
      </c>
      <c r="G30" s="62">
        <f>'Data Sheet'!G65/'Data Sheet'!G$66</f>
        <v>0.32223262599195057</v>
      </c>
      <c r="H30" s="62">
        <f>'Data Sheet'!H65/'Data Sheet'!H$66</f>
        <v>0.32486327274315274</v>
      </c>
      <c r="I30" s="62">
        <f>'Data Sheet'!I65/'Data Sheet'!I$66</f>
        <v>0.36093278840865561</v>
      </c>
      <c r="J30" s="62">
        <f>'Data Sheet'!J65/'Data Sheet'!J$66</f>
        <v>0.44310336333004158</v>
      </c>
      <c r="K30" s="238">
        <f>'Data Sheet'!K65/'Data Sheet'!K$66</f>
        <v>0.39616746549548132</v>
      </c>
    </row>
    <row r="31" spans="1:11" x14ac:dyDescent="0.2">
      <c r="A31" s="239" t="s">
        <v>187</v>
      </c>
      <c r="B31" s="140">
        <v>1</v>
      </c>
      <c r="C31" s="140">
        <v>1</v>
      </c>
      <c r="D31" s="140">
        <v>1</v>
      </c>
      <c r="E31" s="140">
        <v>1</v>
      </c>
      <c r="F31" s="140">
        <v>1</v>
      </c>
      <c r="G31" s="140">
        <v>1</v>
      </c>
      <c r="H31" s="140">
        <v>1</v>
      </c>
      <c r="I31" s="140">
        <v>1</v>
      </c>
      <c r="J31" s="140">
        <v>1</v>
      </c>
      <c r="K31" s="240">
        <v>1</v>
      </c>
    </row>
    <row r="32" spans="1:11" x14ac:dyDescent="0.2">
      <c r="A32" s="237" t="s">
        <v>72</v>
      </c>
      <c r="B32" s="62">
        <f>'Data Sheet'!B67/'Data Sheet'!B$66</f>
        <v>0.10991517333161918</v>
      </c>
      <c r="C32" s="62">
        <f>'Data Sheet'!C67/'Data Sheet'!C$66</f>
        <v>0.10281955765481444</v>
      </c>
      <c r="D32" s="62">
        <f>'Data Sheet'!D67/'Data Sheet'!D$66</f>
        <v>0.12712725903614458</v>
      </c>
      <c r="E32" s="62">
        <f>'Data Sheet'!E67/'Data Sheet'!E$66</f>
        <v>0.11641130115225637</v>
      </c>
      <c r="F32" s="62">
        <f>'Data Sheet'!F67/'Data Sheet'!F$66</f>
        <v>0.11672893556251172</v>
      </c>
      <c r="G32" s="62">
        <f>'Data Sheet'!G67/'Data Sheet'!G$66</f>
        <v>8.411792701726796E-2</v>
      </c>
      <c r="H32" s="62">
        <f>'Data Sheet'!H67/'Data Sheet'!H$66</f>
        <v>8.1143417957325242E-2</v>
      </c>
      <c r="I32" s="62">
        <f>'Data Sheet'!I67/'Data Sheet'!I$66</f>
        <v>9.8802366819017995E-2</v>
      </c>
      <c r="J32" s="62">
        <f>'Data Sheet'!J67/'Data Sheet'!J$66</f>
        <v>8.7172176535733642E-2</v>
      </c>
      <c r="K32" s="238">
        <f>'Data Sheet'!K67/'Data Sheet'!K$66</f>
        <v>5.1772219932830169E-2</v>
      </c>
    </row>
    <row r="33" spans="1:11" x14ac:dyDescent="0.2">
      <c r="A33" s="237" t="s">
        <v>40</v>
      </c>
      <c r="B33" s="62">
        <f>'Data Sheet'!B68/'Data Sheet'!B$66</f>
        <v>0.19615601631300397</v>
      </c>
      <c r="C33" s="62">
        <f>'Data Sheet'!C68/'Data Sheet'!C$66</f>
        <v>0.17934221648324111</v>
      </c>
      <c r="D33" s="62">
        <f>'Data Sheet'!D68/'Data Sheet'!D$66</f>
        <v>0.18307793674698794</v>
      </c>
      <c r="E33" s="62">
        <f>'Data Sheet'!E68/'Data Sheet'!E$66</f>
        <v>0.15938836738570783</v>
      </c>
      <c r="F33" s="62">
        <f>'Data Sheet'!F68/'Data Sheet'!F$66</f>
        <v>0.15817261226432786</v>
      </c>
      <c r="G33" s="62">
        <f>'Data Sheet'!G68/'Data Sheet'!G$66</f>
        <v>0.14312928724405866</v>
      </c>
      <c r="H33" s="62">
        <f>'Data Sheet'!H68/'Data Sheet'!H$66</f>
        <v>0.14436145871520625</v>
      </c>
      <c r="I33" s="62">
        <f>'Data Sheet'!I68/'Data Sheet'!I$66</f>
        <v>0.15415260103548334</v>
      </c>
      <c r="J33" s="62">
        <f>'Data Sheet'!J68/'Data Sheet'!J$66</f>
        <v>0.14775967217118044</v>
      </c>
      <c r="K33" s="238">
        <f>'Data Sheet'!K68/'Data Sheet'!K$66</f>
        <v>0.15988376648938477</v>
      </c>
    </row>
    <row r="34" spans="1:11" x14ac:dyDescent="0.2">
      <c r="A34" s="237" t="s">
        <v>81</v>
      </c>
      <c r="B34" s="62">
        <f>'Data Sheet'!B69/'Data Sheet'!B$66</f>
        <v>9.9615982553751731E-2</v>
      </c>
      <c r="C34" s="62">
        <f>'Data Sheet'!C69/'Data Sheet'!C$66</f>
        <v>7.68412289159697E-2</v>
      </c>
      <c r="D34" s="62">
        <f>'Data Sheet'!D69/'Data Sheet'!D$66</f>
        <v>9.777484939759036E-2</v>
      </c>
      <c r="E34" s="62">
        <f>'Data Sheet'!E69/'Data Sheet'!E$66</f>
        <v>4.5205919152086056E-2</v>
      </c>
      <c r="F34" s="62">
        <f>'Data Sheet'!F69/'Data Sheet'!F$66</f>
        <v>3.1709533632416367E-2</v>
      </c>
      <c r="G34" s="62">
        <f>'Data Sheet'!G69/'Data Sheet'!G$66</f>
        <v>3.9420659472546117E-2</v>
      </c>
      <c r="H34" s="62">
        <f>'Data Sheet'!H69/'Data Sheet'!H$66</f>
        <v>3.517272051328315E-2</v>
      </c>
      <c r="I34" s="62">
        <f>'Data Sheet'!I69/'Data Sheet'!I$66</f>
        <v>3.8897001649945959E-2</v>
      </c>
      <c r="J34" s="62">
        <f>'Data Sheet'!J69/'Data Sheet'!J$66</f>
        <v>8.690227042450234E-2</v>
      </c>
      <c r="K34" s="238">
        <f>'Data Sheet'!K69/'Data Sheet'!K$66</f>
        <v>0.12252365372222884</v>
      </c>
    </row>
    <row r="35" spans="1:11" ht="13.5" thickBot="1" x14ac:dyDescent="0.25">
      <c r="A35" s="241"/>
      <c r="B35" s="242"/>
      <c r="C35" s="242"/>
      <c r="D35" s="242"/>
      <c r="E35" s="242"/>
      <c r="F35" s="242"/>
      <c r="G35" s="242"/>
      <c r="H35" s="242"/>
      <c r="I35" s="242"/>
      <c r="J35" s="242"/>
      <c r="K35" s="243"/>
    </row>
  </sheetData>
  <mergeCells count="3">
    <mergeCell ref="A1:K1"/>
    <mergeCell ref="A20:K20"/>
    <mergeCell ref="M2:Q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M20"/>
  <sheetViews>
    <sheetView workbookViewId="0">
      <pane xSplit="1" ySplit="3" topLeftCell="B4" activePane="bottomRight" state="frozen"/>
      <selection pane="topRight" activeCell="B1" sqref="B1"/>
      <selection pane="bottomLeft" activeCell="A4" sqref="A4"/>
      <selection pane="bottomRight" activeCell="O12" sqref="O12:O13"/>
    </sheetView>
  </sheetViews>
  <sheetFormatPr defaultColWidth="13.140625" defaultRowHeight="12.75" x14ac:dyDescent="0.2"/>
  <cols>
    <col min="1" max="1" width="31.85546875" style="13" bestFit="1" customWidth="1"/>
    <col min="2" max="3" width="6.7109375" style="13" bestFit="1" customWidth="1"/>
    <col min="4" max="11" width="7.140625" style="13" bestFit="1" customWidth="1"/>
    <col min="12" max="12" width="8.140625" style="13" bestFit="1" customWidth="1"/>
    <col min="13" max="16384" width="13.140625" style="13"/>
  </cols>
  <sheetData>
    <row r="1" spans="1:13" ht="19.5" x14ac:dyDescent="0.3">
      <c r="A1" s="328" t="s">
        <v>297</v>
      </c>
      <c r="B1" s="329"/>
      <c r="C1" s="329"/>
      <c r="D1" s="329"/>
      <c r="E1" s="329"/>
      <c r="F1" s="329"/>
      <c r="G1" s="329"/>
      <c r="H1" s="329"/>
      <c r="I1" s="329"/>
      <c r="J1" s="329"/>
      <c r="K1" s="329"/>
      <c r="L1" s="330"/>
    </row>
    <row r="2" spans="1:13" s="7" customFormat="1" x14ac:dyDescent="0.2">
      <c r="A2" s="354" t="str">
        <f>'Balance Sheet'!A2</f>
        <v>DABUR INDIA LTD</v>
      </c>
      <c r="B2" s="355"/>
      <c r="C2" s="355"/>
      <c r="D2" s="355"/>
      <c r="E2" s="355"/>
      <c r="F2" s="355"/>
      <c r="G2" s="355"/>
      <c r="H2" s="355"/>
      <c r="I2" s="355"/>
      <c r="J2" s="355"/>
      <c r="K2" s="355"/>
      <c r="L2" s="356"/>
    </row>
    <row r="3" spans="1:13" s="10" customFormat="1" x14ac:dyDescent="0.2">
      <c r="A3" s="286" t="s">
        <v>198</v>
      </c>
      <c r="B3" s="139">
        <f>'Data Sheet'!B81</f>
        <v>40999</v>
      </c>
      <c r="C3" s="139">
        <f>'Data Sheet'!C81</f>
        <v>41364</v>
      </c>
      <c r="D3" s="139">
        <f>'Data Sheet'!D81</f>
        <v>41729</v>
      </c>
      <c r="E3" s="139">
        <f>'Data Sheet'!E81</f>
        <v>42094</v>
      </c>
      <c r="F3" s="139">
        <f>'Data Sheet'!F81</f>
        <v>42460</v>
      </c>
      <c r="G3" s="139">
        <f>'Data Sheet'!G81</f>
        <v>42825</v>
      </c>
      <c r="H3" s="139">
        <f>'Data Sheet'!H81</f>
        <v>43190</v>
      </c>
      <c r="I3" s="139">
        <f>'Data Sheet'!I81</f>
        <v>43555</v>
      </c>
      <c r="J3" s="139">
        <f>'Data Sheet'!J81</f>
        <v>43921</v>
      </c>
      <c r="K3" s="139">
        <f>'Data Sheet'!K81</f>
        <v>44286</v>
      </c>
      <c r="L3" s="236" t="s">
        <v>21</v>
      </c>
    </row>
    <row r="4" spans="1:13" s="7" customFormat="1" x14ac:dyDescent="0.2">
      <c r="A4" s="287" t="s">
        <v>97</v>
      </c>
      <c r="B4" s="146">
        <f>'Data Sheet'!B82</f>
        <v>596.92999999999995</v>
      </c>
      <c r="C4" s="146">
        <f>'Data Sheet'!C82</f>
        <v>869.54</v>
      </c>
      <c r="D4" s="146">
        <f>'Data Sheet'!D82</f>
        <v>1098.3</v>
      </c>
      <c r="E4" s="146">
        <f>'Data Sheet'!E82</f>
        <v>1047.21</v>
      </c>
      <c r="F4" s="146">
        <f>'Data Sheet'!F82</f>
        <v>1186.99</v>
      </c>
      <c r="G4" s="146">
        <f>'Data Sheet'!G82</f>
        <v>1226.94</v>
      </c>
      <c r="H4" s="146">
        <f>'Data Sheet'!H82</f>
        <v>1091.5</v>
      </c>
      <c r="I4" s="146">
        <f>'Data Sheet'!I82</f>
        <v>1499.13</v>
      </c>
      <c r="J4" s="146">
        <f>'Data Sheet'!J82</f>
        <v>1613.62</v>
      </c>
      <c r="K4" s="146">
        <f>'Data Sheet'!K82</f>
        <v>2114.67</v>
      </c>
      <c r="L4" s="288">
        <f>SUM(B4:K4)</f>
        <v>12344.83</v>
      </c>
      <c r="M4" s="13"/>
    </row>
    <row r="5" spans="1:13" x14ac:dyDescent="0.2">
      <c r="A5" s="116" t="s">
        <v>28</v>
      </c>
      <c r="B5" s="33">
        <f>'Data Sheet'!B83</f>
        <v>-260.5</v>
      </c>
      <c r="C5" s="33">
        <f>'Data Sheet'!C83</f>
        <v>-622.16</v>
      </c>
      <c r="D5" s="33">
        <f>'Data Sheet'!D83</f>
        <v>-104.5</v>
      </c>
      <c r="E5" s="33">
        <f>'Data Sheet'!E83</f>
        <v>-875.9</v>
      </c>
      <c r="F5" s="33">
        <f>'Data Sheet'!F83</f>
        <v>-730.33</v>
      </c>
      <c r="G5" s="33">
        <f>'Data Sheet'!G83</f>
        <v>-807.07</v>
      </c>
      <c r="H5" s="33">
        <f>'Data Sheet'!H83</f>
        <v>-540.92999999999995</v>
      </c>
      <c r="I5" s="33">
        <f>'Data Sheet'!I83</f>
        <v>337.58</v>
      </c>
      <c r="J5" s="33">
        <f>'Data Sheet'!J83</f>
        <v>-516.63</v>
      </c>
      <c r="K5" s="33">
        <f>'Data Sheet'!K83</f>
        <v>-1405.78</v>
      </c>
      <c r="L5" s="288">
        <f t="shared" ref="L5:L7" si="0">SUM(B5:K5)</f>
        <v>-5526.2199999999993</v>
      </c>
    </row>
    <row r="6" spans="1:13" x14ac:dyDescent="0.2">
      <c r="A6" s="116" t="s">
        <v>29</v>
      </c>
      <c r="B6" s="33">
        <f>'Data Sheet'!B84</f>
        <v>-198.46</v>
      </c>
      <c r="C6" s="33">
        <f>'Data Sheet'!C84</f>
        <v>-233.98</v>
      </c>
      <c r="D6" s="33">
        <f>'Data Sheet'!D84</f>
        <v>-803.69</v>
      </c>
      <c r="E6" s="33">
        <f>'Data Sheet'!E84</f>
        <v>-416.77</v>
      </c>
      <c r="F6" s="33">
        <f>'Data Sheet'!F84</f>
        <v>-374.31</v>
      </c>
      <c r="G6" s="33">
        <f>'Data Sheet'!G84</f>
        <v>-338.97</v>
      </c>
      <c r="H6" s="33">
        <f>'Data Sheet'!H84</f>
        <v>-577.11</v>
      </c>
      <c r="I6" s="33">
        <f>'Data Sheet'!I84</f>
        <v>-1888.2</v>
      </c>
      <c r="J6" s="33">
        <f>'Data Sheet'!J84</f>
        <v>-1042.97</v>
      </c>
      <c r="K6" s="33">
        <f>'Data Sheet'!K84</f>
        <v>-613.41</v>
      </c>
      <c r="L6" s="288">
        <f t="shared" si="0"/>
        <v>-6487.8700000000008</v>
      </c>
    </row>
    <row r="7" spans="1:13" s="7" customFormat="1" x14ac:dyDescent="0.2">
      <c r="A7" s="287" t="s">
        <v>30</v>
      </c>
      <c r="B7" s="146">
        <f>'Data Sheet'!B85</f>
        <v>137.97</v>
      </c>
      <c r="C7" s="146">
        <f>'Data Sheet'!C85</f>
        <v>13.4</v>
      </c>
      <c r="D7" s="146">
        <f>'Data Sheet'!D85</f>
        <v>190.11</v>
      </c>
      <c r="E7" s="146">
        <f>'Data Sheet'!E85</f>
        <v>-245.46</v>
      </c>
      <c r="F7" s="146">
        <f>'Data Sheet'!F85</f>
        <v>82.35</v>
      </c>
      <c r="G7" s="146">
        <f>'Data Sheet'!G85</f>
        <v>80.900000000000006</v>
      </c>
      <c r="H7" s="146">
        <f>'Data Sheet'!H85</f>
        <v>-26.54</v>
      </c>
      <c r="I7" s="146">
        <f>'Data Sheet'!I85</f>
        <v>-51.49</v>
      </c>
      <c r="J7" s="146">
        <f>'Data Sheet'!J85</f>
        <v>54.02</v>
      </c>
      <c r="K7" s="146">
        <f>'Data Sheet'!K85</f>
        <v>95.48</v>
      </c>
      <c r="L7" s="288">
        <f t="shared" si="0"/>
        <v>330.74</v>
      </c>
    </row>
    <row r="8" spans="1:13" s="12" customFormat="1" x14ac:dyDescent="0.2">
      <c r="A8" s="289" t="s">
        <v>98</v>
      </c>
      <c r="B8" s="145">
        <f>B4/'Profit &amp; Loss'!B4</f>
        <v>0.11275722807587543</v>
      </c>
      <c r="C8" s="145">
        <f>C4/'Profit &amp; Loss'!C4</f>
        <v>0.14161497157244832</v>
      </c>
      <c r="D8" s="145">
        <f>D4/'Profit &amp; Loss'!D4</f>
        <v>0.15560800893155685</v>
      </c>
      <c r="E8" s="145">
        <f>E4/'Profit &amp; Loss'!E4</f>
        <v>0.13433536570504229</v>
      </c>
      <c r="F8" s="145">
        <f>F4/'Profit &amp; Loss'!F4</f>
        <v>0.1508482265970412</v>
      </c>
      <c r="G8" s="145">
        <f>G4/'Profit &amp; Loss'!G4</f>
        <v>0.16115130969752772</v>
      </c>
      <c r="H8" s="145">
        <f>H4/'Profit &amp; Loss'!H4</f>
        <v>0.14135213711740061</v>
      </c>
      <c r="I8" s="145">
        <f>I4/'Profit &amp; Loss'!I4</f>
        <v>0.17605775226982065</v>
      </c>
      <c r="J8" s="145">
        <f>J4/'Profit &amp; Loss'!J4</f>
        <v>0.18580159914515743</v>
      </c>
      <c r="K8" s="145">
        <f>K4/'Profit &amp; Loss'!K4</f>
        <v>0.2211616195949444</v>
      </c>
      <c r="L8" s="290"/>
    </row>
    <row r="9" spans="1:13" s="12" customFormat="1" x14ac:dyDescent="0.2">
      <c r="A9" s="289" t="s">
        <v>99</v>
      </c>
      <c r="B9" s="145">
        <f>B4/'Profit &amp; Loss'!B23</f>
        <v>0.92675164180031477</v>
      </c>
      <c r="C9" s="145">
        <f>C4/'Profit &amp; Loss'!C23</f>
        <v>1.1354810065422642</v>
      </c>
      <c r="D9" s="145">
        <f>D4/'Profit &amp; Loss'!D23</f>
        <v>1.1984287195155225</v>
      </c>
      <c r="E9" s="145">
        <f>E4/'Profit &amp; Loss'!E23</f>
        <v>0.98010238939792438</v>
      </c>
      <c r="F9" s="145">
        <f>F4/'Profit &amp; Loss'!F23</f>
        <v>0.94663848791769634</v>
      </c>
      <c r="G9" s="145">
        <f>G4/'Profit &amp; Loss'!G23</f>
        <v>0.95831478313845808</v>
      </c>
      <c r="H9" s="145">
        <f>H4/'Profit &amp; Loss'!H23</f>
        <v>0.80390943774212986</v>
      </c>
      <c r="I9" s="145">
        <f>I4/'Profit &amp; Loss'!I23</f>
        <v>1.0365635263612798</v>
      </c>
      <c r="J9" s="145">
        <f>J4/'Profit &amp; Loss'!J23</f>
        <v>1.1144400243107353</v>
      </c>
      <c r="K9" s="145">
        <f>K4/'Profit &amp; Loss'!K23</f>
        <v>1.2476297235906664</v>
      </c>
      <c r="L9" s="290"/>
    </row>
    <row r="10" spans="1:13" x14ac:dyDescent="0.2">
      <c r="A10" s="291" t="s">
        <v>254</v>
      </c>
      <c r="B10" s="148">
        <v>374.92</v>
      </c>
      <c r="C10" s="148">
        <v>315.08</v>
      </c>
      <c r="D10" s="148">
        <v>211.57</v>
      </c>
      <c r="E10" s="148">
        <v>364.12</v>
      </c>
      <c r="F10" s="147">
        <v>565</v>
      </c>
      <c r="G10" s="147">
        <v>607</v>
      </c>
      <c r="H10" s="147">
        <v>937</v>
      </c>
      <c r="I10" s="147">
        <v>1156</v>
      </c>
      <c r="J10" s="147">
        <v>1638</v>
      </c>
      <c r="K10" s="147">
        <v>1238</v>
      </c>
      <c r="L10" s="292"/>
    </row>
    <row r="11" spans="1:13" x14ac:dyDescent="0.2">
      <c r="A11" s="116" t="s">
        <v>146</v>
      </c>
      <c r="B11" s="149">
        <f t="shared" ref="B11:E11" si="1">B4-B10</f>
        <v>222.00999999999993</v>
      </c>
      <c r="C11" s="149">
        <f t="shared" si="1"/>
        <v>554.46</v>
      </c>
      <c r="D11" s="149">
        <f t="shared" si="1"/>
        <v>886.73</v>
      </c>
      <c r="E11" s="149">
        <f t="shared" si="1"/>
        <v>683.09</v>
      </c>
      <c r="F11" s="149">
        <f>F4-F10</f>
        <v>621.99</v>
      </c>
      <c r="G11" s="149">
        <f>G4-G10</f>
        <v>619.94000000000005</v>
      </c>
      <c r="H11" s="149">
        <f t="shared" ref="H11:K11" si="2">H4-H10</f>
        <v>154.5</v>
      </c>
      <c r="I11" s="149">
        <f t="shared" si="2"/>
        <v>343.13000000000011</v>
      </c>
      <c r="J11" s="149">
        <f t="shared" si="2"/>
        <v>-24.380000000000109</v>
      </c>
      <c r="K11" s="149">
        <f t="shared" si="2"/>
        <v>876.67000000000007</v>
      </c>
      <c r="L11" s="292">
        <f t="shared" ref="L11" si="3">SUM(B11:K11)</f>
        <v>4938.1399999999994</v>
      </c>
      <c r="M11" s="7"/>
    </row>
    <row r="12" spans="1:13" ht="14.45" customHeight="1" x14ac:dyDescent="0.2">
      <c r="A12" s="293" t="s">
        <v>147</v>
      </c>
      <c r="B12" s="351">
        <f>AVERAGE(I11:K11)</f>
        <v>398.47333333333336</v>
      </c>
      <c r="C12" s="352"/>
      <c r="D12" s="352"/>
      <c r="E12" s="352"/>
      <c r="F12" s="352"/>
      <c r="G12" s="352"/>
      <c r="H12" s="352"/>
      <c r="I12" s="352"/>
      <c r="J12" s="352"/>
      <c r="K12" s="353"/>
      <c r="L12" s="294"/>
    </row>
    <row r="13" spans="1:13" x14ac:dyDescent="0.2">
      <c r="A13" s="293" t="s">
        <v>190</v>
      </c>
      <c r="B13" s="145">
        <f>B11/'Data Sheet'!B17</f>
        <v>4.1936629429120832E-2</v>
      </c>
      <c r="C13" s="145">
        <f>C11/'Data Sheet'!C17</f>
        <v>9.0300431421279873E-2</v>
      </c>
      <c r="D13" s="145">
        <f>D11/'Data Sheet'!D17</f>
        <v>0.12563260471627005</v>
      </c>
      <c r="E13" s="145">
        <f>E11/'Data Sheet'!E17</f>
        <v>8.7626307005717413E-2</v>
      </c>
      <c r="F13" s="145">
        <f>F11/'Data Sheet'!F17</f>
        <v>7.904539082982473E-2</v>
      </c>
      <c r="G13" s="145">
        <f>G11/'Data Sheet'!G17</f>
        <v>8.1425451068418447E-2</v>
      </c>
      <c r="H13" s="145">
        <f>H11/'Data Sheet'!H17</f>
        <v>2.0008158666640765E-2</v>
      </c>
      <c r="I13" s="145">
        <f>I11/'Data Sheet'!I17</f>
        <v>4.029717004952444E-2</v>
      </c>
      <c r="J13" s="145">
        <f>J11/'Data Sheet'!J17</f>
        <v>-2.8072551078686175E-3</v>
      </c>
      <c r="K13" s="145">
        <f>K11/'Data Sheet'!K17</f>
        <v>9.1686058368587023E-2</v>
      </c>
      <c r="L13" s="294"/>
    </row>
    <row r="14" spans="1:13" ht="13.5" thickBot="1" x14ac:dyDescent="0.25">
      <c r="A14" s="295" t="s">
        <v>191</v>
      </c>
      <c r="B14" s="296">
        <f>B11/'Data Sheet'!B30</f>
        <v>0.34426026143993538</v>
      </c>
      <c r="C14" s="296">
        <f>C11/'Data Sheet'!C30</f>
        <v>0.7262843519949701</v>
      </c>
      <c r="D14" s="296">
        <f>D11/'Data Sheet'!D30</f>
        <v>0.970249037114846</v>
      </c>
      <c r="E14" s="296">
        <f>E11/'Data Sheet'!E30</f>
        <v>0.64089958060853991</v>
      </c>
      <c r="F14" s="296">
        <f>F11/'Data Sheet'!F30</f>
        <v>0.497134636134756</v>
      </c>
      <c r="G14" s="296">
        <f>G11/'Data Sheet'!G30</f>
        <v>0.48548874653468449</v>
      </c>
      <c r="H14" s="296">
        <f>H11/'Data Sheet'!H30</f>
        <v>0.11407349434062566</v>
      </c>
      <c r="I14" s="296">
        <f>I11/'Data Sheet'!I30</f>
        <v>0.23789978714995882</v>
      </c>
      <c r="J14" s="296">
        <f>J11/'Data Sheet'!J30</f>
        <v>-1.6872439375484518E-2</v>
      </c>
      <c r="K14" s="296">
        <f>K11/'Data Sheet'!K30</f>
        <v>0.51772869544676081</v>
      </c>
      <c r="L14" s="297"/>
    </row>
    <row r="16" spans="1:13" ht="114.75" x14ac:dyDescent="0.2">
      <c r="A16" s="261" t="s">
        <v>283</v>
      </c>
    </row>
    <row r="20" s="27" customFormat="1" x14ac:dyDescent="0.2"/>
  </sheetData>
  <mergeCells count="3">
    <mergeCell ref="B12:K12"/>
    <mergeCell ref="A1:L1"/>
    <mergeCell ref="A2:L2"/>
  </mergeCells>
  <printOptions gridLines="1"/>
  <pageMargins left="0.7" right="0.7" top="0.75" bottom="0.75" header="0.3" footer="0.3"/>
  <pageSetup paperSize="9" orientation="landscape" r:id="rId1"/>
  <extLst>
    <ext xmlns:x14="http://schemas.microsoft.com/office/spreadsheetml/2009/9/main" uri="{05C60535-1F16-4fd2-B633-F4F36F0B64E0}">
      <x14:sparklineGroups xmlns:xm="http://schemas.microsoft.com/office/excel/2006/main">
        <x14:sparklineGroup type="column" displayEmptyCellsAs="gap" xr2:uid="{31B158BE-32FD-443C-9A7A-34A49A256DB6}">
          <x14:colorSeries rgb="FFC00000"/>
          <x14:colorNegative rgb="FFD00000"/>
          <x14:colorAxis rgb="FF000000"/>
          <x14:colorMarkers rgb="FFD00000"/>
          <x14:colorFirst rgb="FFD00000"/>
          <x14:colorLast rgb="FFD00000"/>
          <x14:colorHigh rgb="FFD00000"/>
          <x14:colorLow rgb="FFD00000"/>
          <x14:sparklines>
            <x14:sparkline>
              <xm:f>'Cash Flow'!G11:K11</xm:f>
              <xm:sqref>M11</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47"/>
  <sheetViews>
    <sheetView workbookViewId="0">
      <selection activeCell="A2" sqref="A2:XFD2"/>
    </sheetView>
  </sheetViews>
  <sheetFormatPr defaultColWidth="8.7109375" defaultRowHeight="12.75" x14ac:dyDescent="0.2"/>
  <cols>
    <col min="1" max="1" width="32.140625" style="8" customWidth="1"/>
    <col min="2" max="2" width="7.5703125" style="8" customWidth="1"/>
    <col min="3" max="7" width="7.42578125" style="8" bestFit="1" customWidth="1"/>
    <col min="8" max="8" width="16.85546875" style="8" bestFit="1" customWidth="1"/>
    <col min="9" max="9" width="7.42578125" style="8" bestFit="1" customWidth="1"/>
    <col min="10" max="10" width="10.140625" style="8" bestFit="1" customWidth="1"/>
    <col min="11" max="12" width="9.28515625" style="8" bestFit="1" customWidth="1"/>
    <col min="13" max="16384" width="8.7109375" style="8"/>
  </cols>
  <sheetData>
    <row r="1" spans="1:12" ht="19.5" x14ac:dyDescent="0.3">
      <c r="A1" s="360" t="s">
        <v>109</v>
      </c>
      <c r="B1" s="361"/>
      <c r="C1" s="361"/>
      <c r="D1" s="361"/>
      <c r="E1" s="361"/>
      <c r="F1" s="361"/>
      <c r="G1" s="361"/>
      <c r="H1" s="361"/>
      <c r="I1" s="361"/>
      <c r="J1" s="361"/>
      <c r="K1" s="361"/>
      <c r="L1" s="362"/>
    </row>
    <row r="2" spans="1:12" x14ac:dyDescent="0.2">
      <c r="A2" s="364"/>
      <c r="B2" s="365"/>
      <c r="C2" s="365"/>
      <c r="D2" s="365"/>
      <c r="E2" s="365"/>
      <c r="F2" s="365"/>
      <c r="G2" s="365"/>
      <c r="H2" s="365"/>
      <c r="I2" s="365"/>
      <c r="J2" s="365"/>
      <c r="K2" s="365"/>
      <c r="L2" s="366"/>
    </row>
    <row r="3" spans="1:12" ht="12.95" customHeight="1" x14ac:dyDescent="0.2">
      <c r="A3" s="368" t="s">
        <v>291</v>
      </c>
      <c r="B3" s="369"/>
      <c r="C3" s="369"/>
      <c r="D3" s="369"/>
      <c r="E3" s="369"/>
      <c r="F3" s="369"/>
      <c r="G3" s="369"/>
      <c r="H3" s="369"/>
      <c r="I3" s="369"/>
      <c r="J3" s="369"/>
      <c r="K3" s="369"/>
      <c r="L3" s="370"/>
    </row>
    <row r="4" spans="1:12" ht="12.95" customHeight="1" thickBot="1" x14ac:dyDescent="0.25">
      <c r="A4" s="371"/>
      <c r="B4" s="372"/>
      <c r="C4" s="372"/>
      <c r="D4" s="372"/>
      <c r="E4" s="372"/>
      <c r="F4" s="372"/>
      <c r="G4" s="372"/>
      <c r="H4" s="372"/>
      <c r="I4" s="372"/>
      <c r="J4" s="372"/>
      <c r="K4" s="372"/>
      <c r="L4" s="373"/>
    </row>
    <row r="6" spans="1:12" x14ac:dyDescent="0.2">
      <c r="A6" s="15" t="s">
        <v>93</v>
      </c>
      <c r="B6" s="374" t="str">
        <f>'Profit &amp; Loss'!A2</f>
        <v>DABUR INDIA LTD</v>
      </c>
      <c r="C6" s="374"/>
      <c r="D6" s="374"/>
      <c r="E6" s="374"/>
    </row>
    <row r="7" spans="1:12" x14ac:dyDescent="0.2">
      <c r="A7" s="15" t="s">
        <v>119</v>
      </c>
      <c r="B7" s="262">
        <f>'Profit &amp; Loss'!K3</f>
        <v>44286</v>
      </c>
    </row>
    <row r="8" spans="1:12" x14ac:dyDescent="0.2">
      <c r="A8" s="13"/>
      <c r="B8" s="13"/>
    </row>
    <row r="9" spans="1:12" ht="15.75" x14ac:dyDescent="0.25">
      <c r="A9" s="367" t="s">
        <v>256</v>
      </c>
      <c r="B9" s="367"/>
      <c r="C9" s="367"/>
      <c r="D9" s="367"/>
      <c r="E9" s="367"/>
      <c r="F9" s="367"/>
      <c r="H9" s="358" t="s">
        <v>116</v>
      </c>
      <c r="I9" s="358"/>
      <c r="J9" s="358"/>
      <c r="K9" s="358"/>
      <c r="L9" s="358"/>
    </row>
    <row r="10" spans="1:12" x14ac:dyDescent="0.2">
      <c r="A10" s="52" t="s">
        <v>124</v>
      </c>
      <c r="B10" s="53">
        <f>'Profit &amp; Loss'!G3</f>
        <v>42825</v>
      </c>
      <c r="C10" s="53">
        <f>'Profit &amp; Loss'!H3</f>
        <v>43190</v>
      </c>
      <c r="D10" s="53">
        <f>'Profit &amp; Loss'!I3</f>
        <v>43555</v>
      </c>
      <c r="E10" s="53">
        <f>'Profit &amp; Loss'!J3</f>
        <v>43921</v>
      </c>
      <c r="F10" s="53">
        <f>'Profit &amp; Loss'!K3</f>
        <v>44286</v>
      </c>
      <c r="H10" s="54" t="s">
        <v>136</v>
      </c>
      <c r="I10" s="55" t="s">
        <v>90</v>
      </c>
      <c r="J10" s="179" t="s">
        <v>249</v>
      </c>
      <c r="K10" s="55" t="s">
        <v>115</v>
      </c>
      <c r="L10" s="55" t="s">
        <v>114</v>
      </c>
    </row>
    <row r="11" spans="1:12" x14ac:dyDescent="0.2">
      <c r="A11" s="15" t="s">
        <v>4</v>
      </c>
      <c r="B11" s="35">
        <f>'Data Sheet'!G17</f>
        <v>7613.59</v>
      </c>
      <c r="C11" s="35">
        <f>'Data Sheet'!H17</f>
        <v>7721.85</v>
      </c>
      <c r="D11" s="35">
        <f>'Data Sheet'!I17</f>
        <v>8514.99</v>
      </c>
      <c r="E11" s="35">
        <f>'Data Sheet'!J17</f>
        <v>8684.64</v>
      </c>
      <c r="F11" s="35">
        <f>'Data Sheet'!K17</f>
        <v>9561.65</v>
      </c>
      <c r="H11" s="46">
        <v>0.1</v>
      </c>
      <c r="I11" s="33">
        <f>$F$20/H11</f>
        <v>9322.665969452577</v>
      </c>
      <c r="J11" s="42">
        <f>'Balance Sheet'!K19-'Balance Sheet'!K6</f>
        <v>4134.8500000000004</v>
      </c>
      <c r="K11" s="36">
        <f>I11+J11</f>
        <v>13457.515969452577</v>
      </c>
      <c r="L11" s="42">
        <f>K11/'Data Sheet'!B6</f>
        <v>76.123558944138267</v>
      </c>
    </row>
    <row r="12" spans="1:12" x14ac:dyDescent="0.2">
      <c r="A12" s="15" t="s">
        <v>87</v>
      </c>
      <c r="B12" s="16">
        <f>'Data Sheet'!G28+'Data Sheet'!G27</f>
        <v>1664.68</v>
      </c>
      <c r="C12" s="16">
        <f>'Data Sheet'!H28+'Data Sheet'!H27</f>
        <v>1746.1399999999999</v>
      </c>
      <c r="D12" s="16">
        <f>'Data Sheet'!I28+'Data Sheet'!I27</f>
        <v>1784.4499999999998</v>
      </c>
      <c r="E12" s="16">
        <f>'Data Sheet'!J28+'Data Sheet'!J27</f>
        <v>1777.18</v>
      </c>
      <c r="F12" s="16">
        <f>'Data Sheet'!K28+'Data Sheet'!K27</f>
        <v>2086.83</v>
      </c>
      <c r="H12" s="144">
        <v>0.12</v>
      </c>
      <c r="I12" s="47">
        <f>$F$20/H12</f>
        <v>7768.8883078771487</v>
      </c>
      <c r="J12" s="47">
        <f>J11</f>
        <v>4134.8500000000004</v>
      </c>
      <c r="K12" s="48">
        <f t="shared" ref="K12:K13" si="0">I12+J12</f>
        <v>11903.738307877149</v>
      </c>
      <c r="L12" s="47">
        <f>K12/'Data Sheet'!B6</f>
        <v>67.334486304320791</v>
      </c>
    </row>
    <row r="13" spans="1:12" x14ac:dyDescent="0.2">
      <c r="A13" s="137" t="s">
        <v>112</v>
      </c>
      <c r="B13" s="143">
        <f>B12*0.5%</f>
        <v>8.3234000000000012</v>
      </c>
      <c r="C13" s="143">
        <f t="shared" ref="C13:F13" si="1">C12*0.5%</f>
        <v>8.7306999999999988</v>
      </c>
      <c r="D13" s="143">
        <f t="shared" si="1"/>
        <v>8.92225</v>
      </c>
      <c r="E13" s="143">
        <f t="shared" si="1"/>
        <v>8.8859000000000012</v>
      </c>
      <c r="F13" s="143">
        <f t="shared" si="1"/>
        <v>10.434150000000001</v>
      </c>
      <c r="H13" s="46">
        <v>0.15</v>
      </c>
      <c r="I13" s="33">
        <f>$F$20/H13</f>
        <v>6215.1106463017186</v>
      </c>
      <c r="J13" s="42">
        <f>J12</f>
        <v>4134.8500000000004</v>
      </c>
      <c r="K13" s="36">
        <f t="shared" si="0"/>
        <v>10349.960646301719</v>
      </c>
      <c r="L13" s="42">
        <f>K13/'Data Sheet'!B6</f>
        <v>58.5454136645033</v>
      </c>
    </row>
    <row r="14" spans="1:12" x14ac:dyDescent="0.2">
      <c r="A14" s="15" t="s">
        <v>192</v>
      </c>
      <c r="B14" s="16">
        <f>B12-B13</f>
        <v>1656.3566000000001</v>
      </c>
      <c r="C14" s="16">
        <f t="shared" ref="C14:F14" si="2">C12-C13</f>
        <v>1737.4092999999998</v>
      </c>
      <c r="D14" s="16">
        <f t="shared" si="2"/>
        <v>1775.5277499999997</v>
      </c>
      <c r="E14" s="16">
        <f t="shared" si="2"/>
        <v>1768.2941000000001</v>
      </c>
      <c r="F14" s="16">
        <f t="shared" si="2"/>
        <v>2076.3958499999999</v>
      </c>
      <c r="H14" s="359" t="s">
        <v>121</v>
      </c>
      <c r="I14" s="359"/>
      <c r="J14" s="359"/>
      <c r="K14" s="47">
        <f>'Data Sheet'!B9</f>
        <v>103322.09</v>
      </c>
      <c r="L14" s="15"/>
    </row>
    <row r="15" spans="1:12" x14ac:dyDescent="0.2">
      <c r="A15" s="45" t="s">
        <v>193</v>
      </c>
      <c r="B15" s="32">
        <f>B14/B11</f>
        <v>0.21755263942502814</v>
      </c>
      <c r="C15" s="32">
        <f t="shared" ref="C15:F15" si="3">C14/C11</f>
        <v>0.22499909995661657</v>
      </c>
      <c r="D15" s="32">
        <f t="shared" si="3"/>
        <v>0.20851789021478589</v>
      </c>
      <c r="E15" s="32">
        <f t="shared" si="3"/>
        <v>0.2036116753256324</v>
      </c>
      <c r="F15" s="32">
        <f t="shared" si="3"/>
        <v>0.21715873829307702</v>
      </c>
      <c r="H15" s="359" t="s">
        <v>118</v>
      </c>
      <c r="I15" s="359"/>
      <c r="J15" s="359"/>
      <c r="K15" s="49">
        <f>K12/K14</f>
        <v>0.11521000308721155</v>
      </c>
      <c r="L15" s="15"/>
    </row>
    <row r="16" spans="1:12" x14ac:dyDescent="0.2">
      <c r="A16" s="45" t="s">
        <v>113</v>
      </c>
      <c r="B16" s="32">
        <f>'Data Sheet'!G29/'Data Sheet'!G28</f>
        <v>0.20509732095737743</v>
      </c>
      <c r="C16" s="32">
        <f>'Data Sheet'!H29/'Data Sheet'!H28</f>
        <v>0.19806980136909441</v>
      </c>
      <c r="D16" s="32">
        <f>'Data Sheet'!I29/'Data Sheet'!I28</f>
        <v>0.1615310139314847</v>
      </c>
      <c r="E16" s="32">
        <f>'Data Sheet'!J29/'Data Sheet'!J28</f>
        <v>0.161908730985622</v>
      </c>
      <c r="F16" s="32">
        <f>'Data Sheet'!K29/'Data Sheet'!K28</f>
        <v>0.17561599595334676</v>
      </c>
    </row>
    <row r="17" spans="1:12" x14ac:dyDescent="0.2">
      <c r="A17" s="45" t="s">
        <v>255</v>
      </c>
      <c r="B17" s="37">
        <f>B14*(1-B16)</f>
        <v>1316.6422987899296</v>
      </c>
      <c r="C17" s="37">
        <f t="shared" ref="C17:F17" si="4">C14*(1-C16)</f>
        <v>1393.2809850521824</v>
      </c>
      <c r="D17" s="37">
        <f t="shared" si="4"/>
        <v>1488.7249522790121</v>
      </c>
      <c r="E17" s="37">
        <f t="shared" si="4"/>
        <v>1481.9918462596374</v>
      </c>
      <c r="F17" s="37">
        <f t="shared" si="4"/>
        <v>1711.747524808854</v>
      </c>
      <c r="H17" s="363" t="s">
        <v>248</v>
      </c>
      <c r="I17" s="363"/>
      <c r="J17" s="363"/>
      <c r="K17" s="363"/>
      <c r="L17" s="363"/>
    </row>
    <row r="18" spans="1:12" ht="12.95" customHeight="1" x14ac:dyDescent="0.2">
      <c r="A18" s="45" t="s">
        <v>8</v>
      </c>
      <c r="B18" s="37">
        <f>'Data Sheet'!G26</f>
        <v>142.86000000000001</v>
      </c>
      <c r="C18" s="37">
        <f>'Data Sheet'!H26</f>
        <v>162.18</v>
      </c>
      <c r="D18" s="37">
        <f>'Data Sheet'!I26</f>
        <v>176.9</v>
      </c>
      <c r="E18" s="37">
        <f>'Data Sheet'!J26</f>
        <v>220.45</v>
      </c>
      <c r="F18" s="37">
        <f>'Data Sheet'!K26</f>
        <v>240.13</v>
      </c>
      <c r="H18" s="363"/>
      <c r="I18" s="363"/>
      <c r="J18" s="363"/>
      <c r="K18" s="363"/>
      <c r="L18" s="363"/>
    </row>
    <row r="19" spans="1:12" ht="12.6" customHeight="1" x14ac:dyDescent="0.2">
      <c r="A19" s="45" t="s">
        <v>264</v>
      </c>
      <c r="B19" s="37">
        <f>B40</f>
        <v>670.54377193848131</v>
      </c>
      <c r="C19" s="37">
        <f>C40</f>
        <v>910.04158339188029</v>
      </c>
      <c r="D19" s="37">
        <f>D40</f>
        <v>958.49585674705304</v>
      </c>
      <c r="E19" s="37">
        <f>E40</f>
        <v>1595.7545226531729</v>
      </c>
      <c r="F19" s="37">
        <f>F40</f>
        <v>1019.6109278635963</v>
      </c>
      <c r="H19" s="363"/>
      <c r="I19" s="363"/>
      <c r="J19" s="363"/>
      <c r="K19" s="363"/>
      <c r="L19" s="363"/>
    </row>
    <row r="20" spans="1:12" x14ac:dyDescent="0.2">
      <c r="A20" s="45" t="s">
        <v>260</v>
      </c>
      <c r="B20" s="37">
        <f>B17+B18-B19</f>
        <v>788.95852685144837</v>
      </c>
      <c r="C20" s="37">
        <f>C17+C18-C19</f>
        <v>645.41940166030213</v>
      </c>
      <c r="D20" s="37">
        <f>D17+D18-D19</f>
        <v>707.12909553195914</v>
      </c>
      <c r="E20" s="37">
        <f>E17+E18-E19</f>
        <v>106.68732360646459</v>
      </c>
      <c r="F20" s="180">
        <f>F17+F18-F19</f>
        <v>932.26659694525779</v>
      </c>
    </row>
    <row r="21" spans="1:12" x14ac:dyDescent="0.2">
      <c r="A21" s="45" t="s">
        <v>194</v>
      </c>
      <c r="B21" s="37">
        <f>'Data Sheet'!G30</f>
        <v>1276.94</v>
      </c>
      <c r="C21" s="37">
        <f>'Data Sheet'!H30</f>
        <v>1354.39</v>
      </c>
      <c r="D21" s="37">
        <f>'Data Sheet'!I30</f>
        <v>1442.33</v>
      </c>
      <c r="E21" s="37">
        <f>'Data Sheet'!J30</f>
        <v>1444.96</v>
      </c>
      <c r="F21" s="37">
        <f>'Data Sheet'!K30</f>
        <v>1693.3</v>
      </c>
    </row>
    <row r="22" spans="1:12" x14ac:dyDescent="0.2">
      <c r="A22" s="38"/>
      <c r="B22" s="39"/>
      <c r="C22" s="39"/>
      <c r="D22" s="39"/>
      <c r="E22" s="39"/>
      <c r="F22" s="39"/>
      <c r="G22" s="27"/>
    </row>
    <row r="23" spans="1:12" x14ac:dyDescent="0.2">
      <c r="A23" s="263" t="s">
        <v>262</v>
      </c>
      <c r="B23" s="39"/>
      <c r="C23" s="39"/>
      <c r="D23" s="39"/>
      <c r="E23" s="39"/>
      <c r="F23" s="39"/>
      <c r="G23" s="27"/>
    </row>
    <row r="24" spans="1:12" x14ac:dyDescent="0.2">
      <c r="A24" s="17" t="s">
        <v>257</v>
      </c>
      <c r="B24" s="39"/>
      <c r="C24" s="39"/>
      <c r="D24" s="39"/>
      <c r="E24" s="39"/>
      <c r="F24" s="39"/>
      <c r="G24" s="39"/>
    </row>
    <row r="25" spans="1:12" x14ac:dyDescent="0.2">
      <c r="A25" s="8" t="s">
        <v>285</v>
      </c>
      <c r="B25" s="39"/>
      <c r="C25" s="39"/>
      <c r="D25" s="39"/>
      <c r="E25" s="39"/>
      <c r="F25" s="39"/>
      <c r="G25" s="17"/>
    </row>
    <row r="26" spans="1:12" x14ac:dyDescent="0.2">
      <c r="A26" s="8" t="s">
        <v>259</v>
      </c>
      <c r="B26" s="39"/>
      <c r="C26" s="39"/>
      <c r="D26" s="39"/>
      <c r="E26" s="39"/>
      <c r="F26" s="39"/>
      <c r="G26" s="17"/>
    </row>
    <row r="27" spans="1:12" x14ac:dyDescent="0.2">
      <c r="A27" s="8" t="s">
        <v>258</v>
      </c>
      <c r="B27" s="39"/>
      <c r="C27" s="39"/>
      <c r="D27" s="39"/>
      <c r="E27" s="39"/>
      <c r="F27" s="39"/>
      <c r="G27" s="17"/>
    </row>
    <row r="28" spans="1:12" x14ac:dyDescent="0.2">
      <c r="A28" s="8" t="s">
        <v>261</v>
      </c>
      <c r="B28" s="39"/>
      <c r="C28" s="39"/>
      <c r="D28" s="39"/>
      <c r="E28" s="39"/>
      <c r="F28" s="39"/>
      <c r="G28" s="17"/>
      <c r="H28" s="17"/>
    </row>
    <row r="29" spans="1:12" x14ac:dyDescent="0.2">
      <c r="A29" s="8" t="s">
        <v>290</v>
      </c>
      <c r="B29" s="39"/>
      <c r="C29" s="39"/>
      <c r="D29" s="39"/>
      <c r="E29" s="39"/>
      <c r="F29" s="39"/>
      <c r="G29" s="17"/>
      <c r="H29" s="17"/>
    </row>
    <row r="30" spans="1:12" x14ac:dyDescent="0.2">
      <c r="A30" s="8" t="s">
        <v>289</v>
      </c>
      <c r="B30" s="39"/>
      <c r="C30" s="39"/>
      <c r="D30" s="39"/>
      <c r="E30" s="39"/>
      <c r="F30" s="39"/>
      <c r="G30" s="17"/>
      <c r="H30" s="17"/>
    </row>
    <row r="31" spans="1:12" x14ac:dyDescent="0.2">
      <c r="A31" s="38"/>
      <c r="B31" s="39"/>
      <c r="C31" s="39"/>
      <c r="D31" s="39"/>
      <c r="E31" s="39"/>
      <c r="F31" s="39"/>
      <c r="G31" s="17"/>
      <c r="H31" s="17"/>
    </row>
    <row r="32" spans="1:12" ht="15.75" x14ac:dyDescent="0.25">
      <c r="A32" s="357" t="s">
        <v>117</v>
      </c>
      <c r="B32" s="357"/>
      <c r="C32" s="357"/>
      <c r="D32" s="357"/>
      <c r="E32" s="357"/>
      <c r="F32" s="357"/>
    </row>
    <row r="33" spans="1:9" x14ac:dyDescent="0.2">
      <c r="A33" s="52" t="s">
        <v>124</v>
      </c>
      <c r="B33" s="56">
        <f>'Data Sheet'!G16</f>
        <v>42825</v>
      </c>
      <c r="C33" s="56">
        <f>'Data Sheet'!H16</f>
        <v>43190</v>
      </c>
      <c r="D33" s="56">
        <f>'Data Sheet'!I16</f>
        <v>43555</v>
      </c>
      <c r="E33" s="56">
        <f>'Data Sheet'!J16</f>
        <v>43921</v>
      </c>
      <c r="F33" s="56">
        <f>'Data Sheet'!K16</f>
        <v>44286</v>
      </c>
    </row>
    <row r="34" spans="1:9" x14ac:dyDescent="0.2">
      <c r="A34" s="40" t="s">
        <v>251</v>
      </c>
      <c r="B34" s="42">
        <f>'Data Sheet'!G62</f>
        <v>1958.4</v>
      </c>
      <c r="C34" s="42">
        <f>'Data Sheet'!H62</f>
        <v>2028.11</v>
      </c>
      <c r="D34" s="42">
        <f>'Data Sheet'!I62</f>
        <v>1969.06</v>
      </c>
      <c r="E34" s="42">
        <f>'Data Sheet'!J62</f>
        <v>2252.6799999999998</v>
      </c>
      <c r="F34" s="42">
        <f>'Data Sheet'!K62</f>
        <v>2242.92</v>
      </c>
      <c r="H34" s="34"/>
      <c r="I34" s="34"/>
    </row>
    <row r="35" spans="1:9" x14ac:dyDescent="0.2">
      <c r="A35" s="40" t="s">
        <v>110</v>
      </c>
      <c r="B35" s="42">
        <f>'Data Sheet'!G17</f>
        <v>7613.59</v>
      </c>
      <c r="C35" s="42">
        <f>'Data Sheet'!H17</f>
        <v>7721.85</v>
      </c>
      <c r="D35" s="42">
        <f>'Data Sheet'!I17</f>
        <v>8514.99</v>
      </c>
      <c r="E35" s="42">
        <f>'Data Sheet'!J17</f>
        <v>8684.64</v>
      </c>
      <c r="F35" s="42">
        <f>'Data Sheet'!K17</f>
        <v>9561.65</v>
      </c>
      <c r="G35" s="34"/>
      <c r="H35" s="34"/>
      <c r="I35" s="34"/>
    </row>
    <row r="36" spans="1:9" x14ac:dyDescent="0.2">
      <c r="A36" s="40" t="s">
        <v>253</v>
      </c>
      <c r="B36" s="44">
        <f t="shared" ref="B36:F36" si="5">B34/B35</f>
        <v>0.25722425294768958</v>
      </c>
      <c r="C36" s="44">
        <f t="shared" si="5"/>
        <v>0.26264560953657479</v>
      </c>
      <c r="D36" s="44">
        <f t="shared" si="5"/>
        <v>0.23124630798157134</v>
      </c>
      <c r="E36" s="44">
        <f t="shared" si="5"/>
        <v>0.25938668730079772</v>
      </c>
      <c r="F36" s="44">
        <f t="shared" si="5"/>
        <v>0.23457457656366842</v>
      </c>
      <c r="G36" s="34"/>
    </row>
    <row r="37" spans="1:9" x14ac:dyDescent="0.2">
      <c r="A37" s="66" t="s">
        <v>252</v>
      </c>
      <c r="B37" s="67">
        <f>(B11-'Data Sheet'!F17)</f>
        <v>-255.18000000000029</v>
      </c>
      <c r="C37" s="67">
        <f>(C11-B11)</f>
        <v>108.26000000000022</v>
      </c>
      <c r="D37" s="67">
        <f>(D11-C11)</f>
        <v>793.13999999999942</v>
      </c>
      <c r="E37" s="67">
        <f>(E11-D11)</f>
        <v>169.64999999999964</v>
      </c>
      <c r="F37" s="67">
        <f>(F11-E11)</f>
        <v>877.01000000000022</v>
      </c>
    </row>
    <row r="38" spans="1:9" x14ac:dyDescent="0.2">
      <c r="A38" s="66" t="s">
        <v>111</v>
      </c>
      <c r="B38" s="67">
        <f>'Cash Flow'!G10</f>
        <v>607</v>
      </c>
      <c r="C38" s="67">
        <f>'Cash Flow'!H10</f>
        <v>937</v>
      </c>
      <c r="D38" s="67">
        <f>'Cash Flow'!I10</f>
        <v>1156</v>
      </c>
      <c r="E38" s="67">
        <f>'Cash Flow'!J10</f>
        <v>1638</v>
      </c>
      <c r="F38" s="67">
        <f>'Cash Flow'!K10</f>
        <v>1238</v>
      </c>
    </row>
    <row r="39" spans="1:9" x14ac:dyDescent="0.2">
      <c r="A39" s="40" t="s">
        <v>88</v>
      </c>
      <c r="B39" s="41">
        <f>B37*AVERAGE($B$36:$F$36)</f>
        <v>-63.543771938481363</v>
      </c>
      <c r="C39" s="41">
        <f>C37*AVERAGE($B$36:$F$36)</f>
        <v>26.958416608119752</v>
      </c>
      <c r="D39" s="41">
        <f>D37*AVERAGE($B$36:$F$36)</f>
        <v>197.50414325294699</v>
      </c>
      <c r="E39" s="41">
        <f>E37*AVERAGE($B$36:$F$36)</f>
        <v>42.245477346827059</v>
      </c>
      <c r="F39" s="41">
        <f>F37*AVERAGE($B$36:$F$36)</f>
        <v>218.38907213640368</v>
      </c>
    </row>
    <row r="40" spans="1:9" x14ac:dyDescent="0.2">
      <c r="A40" s="40" t="s">
        <v>89</v>
      </c>
      <c r="B40" s="43">
        <f>B38-B39</f>
        <v>670.54377193848131</v>
      </c>
      <c r="C40" s="43">
        <f>C38-C39</f>
        <v>910.04158339188029</v>
      </c>
      <c r="D40" s="43">
        <f>D38-D39</f>
        <v>958.49585674705304</v>
      </c>
      <c r="E40" s="43">
        <f>E38-E39</f>
        <v>1595.7545226531729</v>
      </c>
      <c r="F40" s="43">
        <f>F38-F39</f>
        <v>1019.6109278635963</v>
      </c>
    </row>
    <row r="41" spans="1:9" x14ac:dyDescent="0.2">
      <c r="A41" s="17"/>
      <c r="B41" s="17"/>
      <c r="C41" s="17"/>
      <c r="D41" s="17"/>
      <c r="E41" s="17"/>
      <c r="F41" s="17"/>
    </row>
    <row r="42" spans="1:9" x14ac:dyDescent="0.2">
      <c r="A42" s="263" t="s">
        <v>263</v>
      </c>
    </row>
    <row r="43" spans="1:9" x14ac:dyDescent="0.2">
      <c r="A43" s="17" t="s">
        <v>286</v>
      </c>
    </row>
    <row r="44" spans="1:9" x14ac:dyDescent="0.2">
      <c r="A44" s="17" t="s">
        <v>250</v>
      </c>
    </row>
    <row r="45" spans="1:9" x14ac:dyDescent="0.2">
      <c r="A45" s="17" t="s">
        <v>287</v>
      </c>
    </row>
    <row r="46" spans="1:9" x14ac:dyDescent="0.2">
      <c r="A46" s="17" t="s">
        <v>288</v>
      </c>
      <c r="C46" s="34"/>
      <c r="D46" s="34"/>
      <c r="E46" s="34"/>
      <c r="F46" s="34"/>
    </row>
    <row r="47" spans="1:9" x14ac:dyDescent="0.2">
      <c r="C47" s="34"/>
      <c r="D47" s="34"/>
      <c r="E47" s="34"/>
      <c r="F47" s="34"/>
    </row>
  </sheetData>
  <mergeCells count="10">
    <mergeCell ref="A32:F32"/>
    <mergeCell ref="H9:L9"/>
    <mergeCell ref="H14:J14"/>
    <mergeCell ref="H15:J15"/>
    <mergeCell ref="A1:L1"/>
    <mergeCell ref="H17:L19"/>
    <mergeCell ref="A2:L2"/>
    <mergeCell ref="A9:F9"/>
    <mergeCell ref="A3:L4"/>
    <mergeCell ref="B6:E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7"/>
  <sheetViews>
    <sheetView workbookViewId="0">
      <selection activeCell="A2" sqref="A2:XFD2"/>
    </sheetView>
  </sheetViews>
  <sheetFormatPr defaultColWidth="8.7109375" defaultRowHeight="12.75" x14ac:dyDescent="0.2"/>
  <cols>
    <col min="1" max="1" width="4.7109375" style="8" bestFit="1" customWidth="1"/>
    <col min="2" max="2" width="9.42578125" style="8" customWidth="1"/>
    <col min="3" max="3" width="10.85546875" style="8" bestFit="1" customWidth="1"/>
    <col min="4" max="4" width="16.140625" style="8" bestFit="1" customWidth="1"/>
    <col min="5" max="5" width="13" style="8" bestFit="1" customWidth="1"/>
    <col min="6" max="6" width="6.85546875" style="8" customWidth="1"/>
    <col min="7" max="7" width="8.7109375" style="8"/>
    <col min="8" max="8" width="4.7109375" style="8" bestFit="1" customWidth="1"/>
    <col min="9" max="9" width="8.42578125" style="8" customWidth="1"/>
    <col min="10" max="10" width="10.85546875" style="8" bestFit="1" customWidth="1"/>
    <col min="11" max="11" width="16.140625" style="8" bestFit="1" customWidth="1"/>
    <col min="12" max="12" width="13" style="8" bestFit="1" customWidth="1"/>
    <col min="13" max="13" width="7" style="8" customWidth="1"/>
    <col min="14" max="16384" width="8.7109375" style="8"/>
  </cols>
  <sheetData>
    <row r="1" spans="1:13" ht="19.5" x14ac:dyDescent="0.3">
      <c r="A1" s="360" t="s">
        <v>275</v>
      </c>
      <c r="B1" s="361"/>
      <c r="C1" s="361"/>
      <c r="D1" s="361"/>
      <c r="E1" s="361"/>
      <c r="F1" s="361"/>
      <c r="G1" s="361"/>
      <c r="H1" s="361"/>
      <c r="I1" s="361"/>
      <c r="J1" s="361"/>
      <c r="K1" s="361"/>
      <c r="L1" s="361"/>
      <c r="M1" s="362"/>
    </row>
    <row r="2" spans="1:13" ht="13.5" thickBot="1" x14ac:dyDescent="0.25">
      <c r="A2" s="387"/>
      <c r="B2" s="388"/>
      <c r="C2" s="388"/>
      <c r="D2" s="388"/>
      <c r="E2" s="388"/>
      <c r="F2" s="388"/>
      <c r="G2" s="388"/>
      <c r="H2" s="388"/>
      <c r="I2" s="388"/>
      <c r="J2" s="388"/>
      <c r="K2" s="388"/>
      <c r="L2" s="388"/>
      <c r="M2" s="389"/>
    </row>
    <row r="4" spans="1:13" x14ac:dyDescent="0.2">
      <c r="A4" s="393" t="str">
        <f>'Data Sheet'!B1</f>
        <v>DABUR INDIA LTD</v>
      </c>
      <c r="B4" s="393"/>
      <c r="C4" s="393"/>
      <c r="D4" s="393"/>
      <c r="H4" s="393" t="str">
        <f>A4</f>
        <v>DABUR INDIA LTD</v>
      </c>
      <c r="I4" s="393"/>
      <c r="J4" s="393"/>
      <c r="K4" s="393"/>
    </row>
    <row r="5" spans="1:13" x14ac:dyDescent="0.2">
      <c r="A5" s="393" t="s">
        <v>276</v>
      </c>
      <c r="B5" s="393"/>
      <c r="C5" s="393"/>
      <c r="D5" s="393"/>
      <c r="E5" s="391"/>
      <c r="F5" s="392"/>
      <c r="H5" s="393" t="s">
        <v>277</v>
      </c>
      <c r="I5" s="393"/>
      <c r="J5" s="393"/>
      <c r="K5" s="393"/>
      <c r="L5" s="391"/>
      <c r="M5" s="392"/>
    </row>
    <row r="6" spans="1:13" x14ac:dyDescent="0.2">
      <c r="A6" s="63" t="s">
        <v>125</v>
      </c>
      <c r="B6" s="64"/>
      <c r="C6" s="65" t="s">
        <v>126</v>
      </c>
      <c r="D6" s="64" t="s">
        <v>127</v>
      </c>
      <c r="E6" s="390" t="s">
        <v>128</v>
      </c>
      <c r="F6" s="390"/>
      <c r="H6" s="63" t="s">
        <v>125</v>
      </c>
      <c r="I6" s="64"/>
      <c r="J6" s="65" t="s">
        <v>126</v>
      </c>
      <c r="K6" s="64" t="s">
        <v>127</v>
      </c>
      <c r="L6" s="390" t="s">
        <v>128</v>
      </c>
      <c r="M6" s="390"/>
    </row>
    <row r="7" spans="1:13" x14ac:dyDescent="0.2">
      <c r="A7" s="58">
        <v>0</v>
      </c>
      <c r="B7" s="15" t="s">
        <v>145</v>
      </c>
      <c r="C7" s="59"/>
      <c r="D7" s="61">
        <f>'Balance Sheet'!K19</f>
        <v>4618.1200000000008</v>
      </c>
      <c r="E7" s="57" t="s">
        <v>129</v>
      </c>
      <c r="F7" s="68">
        <v>0.15</v>
      </c>
      <c r="H7" s="58">
        <v>0</v>
      </c>
      <c r="I7" s="15" t="s">
        <v>145</v>
      </c>
      <c r="J7" s="59"/>
      <c r="K7" s="61">
        <f>D7</f>
        <v>4618.1200000000008</v>
      </c>
      <c r="L7" s="57" t="s">
        <v>129</v>
      </c>
      <c r="M7" s="68">
        <v>0.2</v>
      </c>
    </row>
    <row r="8" spans="1:13" x14ac:dyDescent="0.2">
      <c r="A8" s="58">
        <v>1</v>
      </c>
      <c r="B8" s="15" t="s">
        <v>130</v>
      </c>
      <c r="C8" s="60">
        <f>'Cash Flow'!B12*(1+$F$7)</f>
        <v>458.24433333333332</v>
      </c>
      <c r="D8" s="61">
        <f>C8/((1+$F$10)^A8)</f>
        <v>409.14672619047616</v>
      </c>
      <c r="E8" s="57" t="s">
        <v>131</v>
      </c>
      <c r="F8" s="68">
        <v>0.1</v>
      </c>
      <c r="H8" s="58">
        <v>1</v>
      </c>
      <c r="I8" s="15" t="s">
        <v>130</v>
      </c>
      <c r="J8" s="60">
        <f>'Cash Flow'!B12*(1+$M$7)</f>
        <v>478.16800000000001</v>
      </c>
      <c r="K8" s="61">
        <f>J8/((1+$M$10)^H8)</f>
        <v>426.93571428571425</v>
      </c>
      <c r="L8" s="57" t="s">
        <v>131</v>
      </c>
      <c r="M8" s="68">
        <v>0.15</v>
      </c>
    </row>
    <row r="9" spans="1:13" x14ac:dyDescent="0.2">
      <c r="A9" s="58">
        <v>2</v>
      </c>
      <c r="B9" s="15" t="s">
        <v>132</v>
      </c>
      <c r="C9" s="60">
        <f>C8*(1+$F$7)</f>
        <v>526.98098333333326</v>
      </c>
      <c r="D9" s="61">
        <f t="shared" ref="D9:D18" si="0">C9/((1+$F$10)^A9)</f>
        <v>420.10601349914953</v>
      </c>
      <c r="E9" s="57" t="s">
        <v>133</v>
      </c>
      <c r="F9" s="68">
        <v>0.05</v>
      </c>
      <c r="H9" s="58">
        <v>2</v>
      </c>
      <c r="I9" s="15" t="s">
        <v>132</v>
      </c>
      <c r="J9" s="60">
        <f>J8*(1+$M$7)</f>
        <v>573.80160000000001</v>
      </c>
      <c r="K9" s="61">
        <f t="shared" ref="K9:K18" si="1">J9/((1+$M$10)^H9)</f>
        <v>457.43112244897952</v>
      </c>
      <c r="L9" s="57" t="s">
        <v>133</v>
      </c>
      <c r="M9" s="68">
        <v>0.1</v>
      </c>
    </row>
    <row r="10" spans="1:13" x14ac:dyDescent="0.2">
      <c r="A10" s="58">
        <v>3</v>
      </c>
      <c r="B10" s="15" t="s">
        <v>134</v>
      </c>
      <c r="C10" s="60">
        <f>C9*(1+$F$7)</f>
        <v>606.02813083333319</v>
      </c>
      <c r="D10" s="61">
        <f t="shared" si="0"/>
        <v>431.3588531464481</v>
      </c>
      <c r="E10" s="57" t="s">
        <v>136</v>
      </c>
      <c r="F10" s="68">
        <v>0.12</v>
      </c>
      <c r="H10" s="58">
        <v>3</v>
      </c>
      <c r="I10" s="15" t="s">
        <v>134</v>
      </c>
      <c r="J10" s="60">
        <f>J9*(1+$M$7)</f>
        <v>688.56191999999999</v>
      </c>
      <c r="K10" s="61">
        <f t="shared" si="1"/>
        <v>490.10477405247798</v>
      </c>
      <c r="L10" s="57" t="s">
        <v>136</v>
      </c>
      <c r="M10" s="68">
        <v>0.12</v>
      </c>
    </row>
    <row r="11" spans="1:13" x14ac:dyDescent="0.2">
      <c r="A11" s="58">
        <v>4</v>
      </c>
      <c r="B11" s="15" t="s">
        <v>135</v>
      </c>
      <c r="C11" s="60">
        <f>C10*(1+$F$8)</f>
        <v>666.63094391666652</v>
      </c>
      <c r="D11" s="61">
        <f t="shared" si="0"/>
        <v>423.65601648311866</v>
      </c>
      <c r="H11" s="58">
        <v>4</v>
      </c>
      <c r="I11" s="15" t="s">
        <v>135</v>
      </c>
      <c r="J11" s="60">
        <f>J10*(1+$M$8)</f>
        <v>791.84620799999993</v>
      </c>
      <c r="K11" s="61">
        <f t="shared" si="1"/>
        <v>503.23258050031222</v>
      </c>
    </row>
    <row r="12" spans="1:13" x14ac:dyDescent="0.2">
      <c r="A12" s="58">
        <v>5</v>
      </c>
      <c r="B12" s="15" t="s">
        <v>137</v>
      </c>
      <c r="C12" s="60">
        <f t="shared" ref="C12:C13" si="2">C11*(1+$F$8)</f>
        <v>733.29403830833326</v>
      </c>
      <c r="D12" s="61">
        <f t="shared" si="0"/>
        <v>416.09073047449158</v>
      </c>
      <c r="E12" s="375" t="s">
        <v>292</v>
      </c>
      <c r="F12" s="375"/>
      <c r="G12" s="13"/>
      <c r="H12" s="58">
        <v>5</v>
      </c>
      <c r="I12" s="15" t="s">
        <v>137</v>
      </c>
      <c r="J12" s="60">
        <f t="shared" ref="J12:J13" si="3">J11*(1+$M$8)</f>
        <v>910.62313919999986</v>
      </c>
      <c r="K12" s="61">
        <f t="shared" si="1"/>
        <v>516.71202462085625</v>
      </c>
    </row>
    <row r="13" spans="1:13" x14ac:dyDescent="0.2">
      <c r="A13" s="58">
        <v>6</v>
      </c>
      <c r="B13" s="15" t="s">
        <v>138</v>
      </c>
      <c r="C13" s="60">
        <f t="shared" si="2"/>
        <v>806.62344213916663</v>
      </c>
      <c r="D13" s="61">
        <f t="shared" si="0"/>
        <v>408.66053885887561</v>
      </c>
      <c r="E13" s="137" t="s">
        <v>4</v>
      </c>
      <c r="F13" s="145">
        <f>('Profit &amp; Loss'!K4/'Profit &amp; Loss'!F4)^(1/5)-1</f>
        <v>3.9741068087084663E-2</v>
      </c>
      <c r="H13" s="58">
        <v>6</v>
      </c>
      <c r="I13" s="15" t="s">
        <v>138</v>
      </c>
      <c r="J13" s="60">
        <f t="shared" si="3"/>
        <v>1047.2166100799998</v>
      </c>
      <c r="K13" s="61">
        <f t="shared" si="1"/>
        <v>530.55252528034339</v>
      </c>
    </row>
    <row r="14" spans="1:13" x14ac:dyDescent="0.2">
      <c r="A14" s="58">
        <v>7</v>
      </c>
      <c r="B14" s="15" t="s">
        <v>139</v>
      </c>
      <c r="C14" s="60">
        <f>C13*(1+$F$9)</f>
        <v>846.95461424612495</v>
      </c>
      <c r="D14" s="61">
        <f t="shared" si="0"/>
        <v>383.11925518019592</v>
      </c>
      <c r="E14" s="137" t="s">
        <v>148</v>
      </c>
      <c r="F14" s="145">
        <f>('Profit &amp; Loss'!K19/'Profit &amp; Loss'!F19)^(1/5)-1</f>
        <v>5.7612179616250758E-2</v>
      </c>
      <c r="H14" s="58">
        <v>7</v>
      </c>
      <c r="I14" s="15" t="s">
        <v>139</v>
      </c>
      <c r="J14" s="60">
        <f>J13*(1+$M$9)</f>
        <v>1151.938271088</v>
      </c>
      <c r="K14" s="61">
        <f t="shared" si="1"/>
        <v>521.07837304319446</v>
      </c>
    </row>
    <row r="15" spans="1:13" x14ac:dyDescent="0.2">
      <c r="A15" s="58">
        <v>8</v>
      </c>
      <c r="B15" s="15" t="s">
        <v>140</v>
      </c>
      <c r="C15" s="60">
        <f t="shared" ref="C15:C17" si="4">C14*(1+$F$9)</f>
        <v>889.30234495843126</v>
      </c>
      <c r="D15" s="61">
        <f t="shared" si="0"/>
        <v>359.17430173143367</v>
      </c>
      <c r="E15" s="137" t="s">
        <v>146</v>
      </c>
      <c r="F15" s="145">
        <f>('Cash Flow'!K11/'Cash Flow'!F11)^(1/5)-1</f>
        <v>7.10519803207732E-2</v>
      </c>
      <c r="H15" s="58">
        <v>8</v>
      </c>
      <c r="I15" s="15" t="s">
        <v>140</v>
      </c>
      <c r="J15" s="60">
        <f t="shared" ref="J15:J17" si="5">J14*(1+$M$9)</f>
        <v>1267.1320981968001</v>
      </c>
      <c r="K15" s="61">
        <f t="shared" si="1"/>
        <v>511.77340209599458</v>
      </c>
    </row>
    <row r="16" spans="1:13" x14ac:dyDescent="0.2">
      <c r="A16" s="58">
        <v>9</v>
      </c>
      <c r="B16" s="15" t="s">
        <v>141</v>
      </c>
      <c r="C16" s="60">
        <f t="shared" si="4"/>
        <v>933.76746220635289</v>
      </c>
      <c r="D16" s="61">
        <f t="shared" si="0"/>
        <v>336.72590787321906</v>
      </c>
      <c r="H16" s="58">
        <v>9</v>
      </c>
      <c r="I16" s="15" t="s">
        <v>141</v>
      </c>
      <c r="J16" s="60">
        <f t="shared" si="5"/>
        <v>1393.8453080164802</v>
      </c>
      <c r="K16" s="61">
        <f t="shared" si="1"/>
        <v>502.63459134428041</v>
      </c>
    </row>
    <row r="17" spans="1:11" x14ac:dyDescent="0.2">
      <c r="A17" s="58">
        <v>10</v>
      </c>
      <c r="B17" s="15" t="s">
        <v>142</v>
      </c>
      <c r="C17" s="60">
        <f t="shared" si="4"/>
        <v>980.45583531667057</v>
      </c>
      <c r="D17" s="61">
        <f t="shared" si="0"/>
        <v>315.68053863114284</v>
      </c>
      <c r="H17" s="58">
        <v>10</v>
      </c>
      <c r="I17" s="15" t="s">
        <v>142</v>
      </c>
      <c r="J17" s="60">
        <f t="shared" si="5"/>
        <v>1533.2298388181284</v>
      </c>
      <c r="K17" s="61">
        <f t="shared" si="1"/>
        <v>493.65897364170399</v>
      </c>
    </row>
    <row r="18" spans="1:11" x14ac:dyDescent="0.2">
      <c r="A18" s="58">
        <v>10</v>
      </c>
      <c r="B18" s="15"/>
      <c r="C18" s="70">
        <f>C17*10</f>
        <v>9804.5583531667053</v>
      </c>
      <c r="D18" s="61">
        <f t="shared" si="0"/>
        <v>3156.8053863114283</v>
      </c>
      <c r="H18" s="58">
        <v>10</v>
      </c>
      <c r="I18" s="15"/>
      <c r="J18" s="69">
        <f>J17*15</f>
        <v>22998.447582271925</v>
      </c>
      <c r="K18" s="61">
        <f t="shared" si="1"/>
        <v>7404.8846046255594</v>
      </c>
    </row>
    <row r="19" spans="1:11" x14ac:dyDescent="0.2">
      <c r="A19" s="376" t="s">
        <v>149</v>
      </c>
      <c r="B19" s="377"/>
      <c r="C19" s="378"/>
      <c r="D19" s="71">
        <f>SUM(D7:D18)</f>
        <v>11678.64426837998</v>
      </c>
      <c r="H19" s="376" t="s">
        <v>149</v>
      </c>
      <c r="I19" s="377"/>
      <c r="J19" s="378"/>
      <c r="K19" s="71">
        <f>SUM(K7:K18)</f>
        <v>16977.118685939418</v>
      </c>
    </row>
    <row r="20" spans="1:11" x14ac:dyDescent="0.2">
      <c r="A20" s="376" t="s">
        <v>143</v>
      </c>
      <c r="B20" s="377"/>
      <c r="C20" s="378"/>
      <c r="D20" s="72">
        <f>'Data Sheet'!B9</f>
        <v>103322.09</v>
      </c>
      <c r="H20" s="376" t="s">
        <v>143</v>
      </c>
      <c r="I20" s="377"/>
      <c r="J20" s="378"/>
      <c r="K20" s="72">
        <f>D20</f>
        <v>103322.09</v>
      </c>
    </row>
    <row r="21" spans="1:11" x14ac:dyDescent="0.2">
      <c r="A21" s="376" t="s">
        <v>144</v>
      </c>
      <c r="B21" s="377"/>
      <c r="C21" s="378"/>
      <c r="D21" s="62">
        <f>D20/D19-1</f>
        <v>7.8470962575463794</v>
      </c>
      <c r="H21" s="376" t="s">
        <v>144</v>
      </c>
      <c r="I21" s="377"/>
      <c r="J21" s="378"/>
      <c r="K21" s="62">
        <f>K20/K19-1</f>
        <v>5.0859614585584625</v>
      </c>
    </row>
    <row r="23" spans="1:11" x14ac:dyDescent="0.2">
      <c r="A23" s="181" t="s">
        <v>204</v>
      </c>
    </row>
    <row r="24" spans="1:11" ht="13.5" thickBot="1" x14ac:dyDescent="0.25"/>
    <row r="25" spans="1:11" ht="12.95" customHeight="1" x14ac:dyDescent="0.2">
      <c r="A25" s="342" t="s">
        <v>302</v>
      </c>
      <c r="B25" s="379"/>
      <c r="C25" s="379"/>
      <c r="D25" s="379"/>
      <c r="E25" s="379"/>
      <c r="F25" s="379"/>
      <c r="G25" s="379"/>
      <c r="H25" s="379"/>
      <c r="I25" s="379"/>
      <c r="J25" s="379"/>
      <c r="K25" s="380"/>
    </row>
    <row r="26" spans="1:11" x14ac:dyDescent="0.2">
      <c r="A26" s="381"/>
      <c r="B26" s="382"/>
      <c r="C26" s="382"/>
      <c r="D26" s="382"/>
      <c r="E26" s="382"/>
      <c r="F26" s="382"/>
      <c r="G26" s="382"/>
      <c r="H26" s="382"/>
      <c r="I26" s="382"/>
      <c r="J26" s="382"/>
      <c r="K26" s="383"/>
    </row>
    <row r="27" spans="1:11" ht="13.5" thickBot="1" x14ac:dyDescent="0.25">
      <c r="A27" s="384"/>
      <c r="B27" s="385"/>
      <c r="C27" s="385"/>
      <c r="D27" s="385"/>
      <c r="E27" s="385"/>
      <c r="F27" s="385"/>
      <c r="G27" s="385"/>
      <c r="H27" s="385"/>
      <c r="I27" s="385"/>
      <c r="J27" s="385"/>
      <c r="K27" s="386"/>
    </row>
  </sheetData>
  <mergeCells count="18">
    <mergeCell ref="A1:M1"/>
    <mergeCell ref="A2:M2"/>
    <mergeCell ref="L6:M6"/>
    <mergeCell ref="E5:F5"/>
    <mergeCell ref="L5:M5"/>
    <mergeCell ref="A4:D4"/>
    <mergeCell ref="H4:K4"/>
    <mergeCell ref="A5:D5"/>
    <mergeCell ref="H5:K5"/>
    <mergeCell ref="E6:F6"/>
    <mergeCell ref="E12:F12"/>
    <mergeCell ref="A19:C19"/>
    <mergeCell ref="A20:C20"/>
    <mergeCell ref="A25:K27"/>
    <mergeCell ref="A21:C21"/>
    <mergeCell ref="H19:J19"/>
    <mergeCell ref="H20:J20"/>
    <mergeCell ref="H21:J21"/>
  </mergeCells>
  <hyperlinks>
    <hyperlink ref="A23" r:id="rId1" display="Note: See the explanation of this model here" xr:uid="{00000000-0004-0000-0700-000000000000}"/>
  </hyperlinks>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0"/>
  <sheetViews>
    <sheetView workbookViewId="0">
      <selection activeCell="E2" sqref="E2"/>
    </sheetView>
  </sheetViews>
  <sheetFormatPr defaultColWidth="8.7109375" defaultRowHeight="12.75" x14ac:dyDescent="0.2"/>
  <cols>
    <col min="1" max="1" width="26.42578125" style="8" bestFit="1" customWidth="1"/>
    <col min="2" max="2" width="21.42578125" style="8" bestFit="1" customWidth="1"/>
    <col min="3" max="3" width="8.7109375" style="8"/>
    <col min="4" max="4" width="26.140625" style="8" bestFit="1" customWidth="1"/>
    <col min="5" max="5" width="21.42578125" style="8" bestFit="1" customWidth="1"/>
    <col min="6" max="6" width="8.7109375" style="8"/>
    <col min="7" max="8" width="4.85546875" style="8" bestFit="1" customWidth="1"/>
    <col min="9" max="9" width="26.42578125" style="8" bestFit="1" customWidth="1"/>
    <col min="10" max="10" width="8.7109375" style="8"/>
    <col min="11" max="11" width="6.85546875" style="8" bestFit="1" customWidth="1"/>
    <col min="12" max="16384" width="8.7109375" style="8"/>
  </cols>
  <sheetData>
    <row r="1" spans="1:9" ht="20.25" thickBot="1" x14ac:dyDescent="0.35">
      <c r="A1" s="394" t="s">
        <v>294</v>
      </c>
      <c r="B1" s="395"/>
      <c r="D1" s="394" t="s">
        <v>295</v>
      </c>
      <c r="E1" s="395"/>
    </row>
    <row r="3" spans="1:9" x14ac:dyDescent="0.2">
      <c r="A3" s="15" t="s">
        <v>93</v>
      </c>
      <c r="B3" s="18" t="str">
        <f>'Profit &amp; Loss'!A2</f>
        <v>DABUR INDIA LTD</v>
      </c>
      <c r="D3" s="15" t="s">
        <v>93</v>
      </c>
      <c r="E3" s="18" t="str">
        <f>B3</f>
        <v>DABUR INDIA LTD</v>
      </c>
    </row>
    <row r="4" spans="1:9" x14ac:dyDescent="0.2">
      <c r="A4" s="15" t="s">
        <v>92</v>
      </c>
      <c r="B4" s="19">
        <f>'Profit &amp; Loss'!K3</f>
        <v>44286</v>
      </c>
      <c r="D4" s="15" t="s">
        <v>92</v>
      </c>
      <c r="E4" s="19">
        <f>B4</f>
        <v>44286</v>
      </c>
    </row>
    <row r="5" spans="1:9" x14ac:dyDescent="0.2">
      <c r="B5" s="20"/>
      <c r="E5" s="20"/>
    </row>
    <row r="6" spans="1:9" x14ac:dyDescent="0.2">
      <c r="A6" s="15" t="s">
        <v>123</v>
      </c>
      <c r="B6" s="21">
        <f>AVERAGE('Profit &amp; Loss'!G23:K23)</f>
        <v>1445.4340000000002</v>
      </c>
      <c r="D6" s="15" t="s">
        <v>123</v>
      </c>
      <c r="E6" s="21">
        <f>B6</f>
        <v>1445.4340000000002</v>
      </c>
    </row>
    <row r="7" spans="1:9" x14ac:dyDescent="0.2">
      <c r="A7" s="15" t="s">
        <v>91</v>
      </c>
      <c r="B7" s="21">
        <v>8.5</v>
      </c>
      <c r="D7" s="15" t="s">
        <v>91</v>
      </c>
      <c r="E7" s="21">
        <f>B7</f>
        <v>8.5</v>
      </c>
    </row>
    <row r="8" spans="1:9" x14ac:dyDescent="0.2">
      <c r="A8" s="15" t="s">
        <v>120</v>
      </c>
      <c r="B8" s="51">
        <f>(('Profit &amp; Loss'!K23/'Profit &amp; Loss'!F23)^(1/5)-1)*100*50%</f>
        <v>3.1066372091711036</v>
      </c>
      <c r="D8" s="15" t="s">
        <v>120</v>
      </c>
      <c r="E8" s="51">
        <f>(('Profit &amp; Loss'!K23/'Profit &amp; Loss'!F23)^(1/5)-1)*100</f>
        <v>6.2132744183422073</v>
      </c>
    </row>
    <row r="9" spans="1:9" x14ac:dyDescent="0.2">
      <c r="B9" s="24"/>
      <c r="E9" s="24"/>
      <c r="H9" s="25"/>
      <c r="I9" s="23"/>
    </row>
    <row r="10" spans="1:9" x14ac:dyDescent="0.2">
      <c r="A10" s="15" t="s">
        <v>122</v>
      </c>
      <c r="B10" s="50">
        <f>B6*(B7+2*B8)</f>
        <v>21267.067095602051</v>
      </c>
      <c r="D10" s="15" t="s">
        <v>122</v>
      </c>
      <c r="E10" s="50">
        <f>E6*(E7+2*E8)</f>
        <v>30247.945191204104</v>
      </c>
    </row>
    <row r="11" spans="1:9" x14ac:dyDescent="0.2">
      <c r="A11" s="15" t="s">
        <v>121</v>
      </c>
      <c r="B11" s="50">
        <f>'Data Sheet'!B9</f>
        <v>103322.09</v>
      </c>
      <c r="D11" s="15" t="s">
        <v>121</v>
      </c>
      <c r="E11" s="50">
        <f>B11</f>
        <v>103322.09</v>
      </c>
      <c r="F11" s="25"/>
    </row>
    <row r="12" spans="1:9" x14ac:dyDescent="0.2">
      <c r="B12" s="24"/>
    </row>
    <row r="13" spans="1:9" x14ac:dyDescent="0.2">
      <c r="A13" s="80" t="s">
        <v>293</v>
      </c>
      <c r="B13" s="24"/>
    </row>
    <row r="14" spans="1:9" x14ac:dyDescent="0.2">
      <c r="A14" s="22" t="s">
        <v>265</v>
      </c>
    </row>
    <row r="15" spans="1:9" x14ac:dyDescent="0.2">
      <c r="A15" s="166" t="s">
        <v>266</v>
      </c>
    </row>
    <row r="17" spans="1:1" x14ac:dyDescent="0.2">
      <c r="A17" s="22" t="s">
        <v>267</v>
      </c>
    </row>
    <row r="18" spans="1:1" x14ac:dyDescent="0.2">
      <c r="A18" s="166" t="s">
        <v>268</v>
      </c>
    </row>
    <row r="20" spans="1:1" x14ac:dyDescent="0.2">
      <c r="A20" s="22" t="s">
        <v>269</v>
      </c>
    </row>
  </sheetData>
  <mergeCells count="2">
    <mergeCell ref="A1:B1"/>
    <mergeCell ref="D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2"/>
  <sheetViews>
    <sheetView workbookViewId="0">
      <selection activeCell="G17" sqref="G17"/>
    </sheetView>
  </sheetViews>
  <sheetFormatPr defaultColWidth="12.85546875" defaultRowHeight="12.75" x14ac:dyDescent="0.2"/>
  <cols>
    <col min="1" max="1" width="32.42578125" style="8" bestFit="1" customWidth="1"/>
    <col min="2" max="2" width="7.5703125" style="8" bestFit="1" customWidth="1"/>
    <col min="3" max="3" width="7.140625" style="8" bestFit="1" customWidth="1"/>
    <col min="4" max="4" width="12.7109375" style="8" bestFit="1" customWidth="1"/>
    <col min="5" max="5" width="7.5703125" style="8" bestFit="1" customWidth="1"/>
    <col min="6" max="6" width="33.42578125" style="8" bestFit="1" customWidth="1"/>
    <col min="7" max="9" width="12.85546875" style="8"/>
    <col min="10" max="10" width="12.85546875" style="8" customWidth="1"/>
    <col min="11" max="16384" width="12.85546875" style="8"/>
  </cols>
  <sheetData>
    <row r="1" spans="1:6" ht="19.5" x14ac:dyDescent="0.3">
      <c r="A1" s="398" t="s">
        <v>177</v>
      </c>
      <c r="B1" s="399"/>
      <c r="C1" s="399"/>
      <c r="D1" s="399"/>
      <c r="E1" s="399"/>
      <c r="F1" s="400"/>
    </row>
    <row r="2" spans="1:6" ht="13.5" thickBot="1" x14ac:dyDescent="0.25">
      <c r="A2" s="401" t="str">
        <f>'Data Sheet'!B1</f>
        <v>DABUR INDIA LTD</v>
      </c>
      <c r="B2" s="402"/>
      <c r="C2" s="402"/>
      <c r="D2" s="402"/>
      <c r="E2" s="402"/>
      <c r="F2" s="403"/>
    </row>
    <row r="3" spans="1:6" ht="13.5" thickBot="1" x14ac:dyDescent="0.25">
      <c r="A3" s="73"/>
      <c r="B3" s="73"/>
      <c r="C3" s="73"/>
    </row>
    <row r="4" spans="1:6" ht="13.5" thickBot="1" x14ac:dyDescent="0.25">
      <c r="A4" s="8" t="s">
        <v>178</v>
      </c>
      <c r="B4" s="74">
        <f>'Cash Flow'!B12</f>
        <v>398.47333333333336</v>
      </c>
      <c r="E4" s="150">
        <f>B29</f>
        <v>9070.9097051516856</v>
      </c>
      <c r="F4" s="138" t="s">
        <v>181</v>
      </c>
    </row>
    <row r="5" spans="1:6" ht="13.5" thickBot="1" x14ac:dyDescent="0.25">
      <c r="E5" s="151">
        <f>'Data Sheet'!B9</f>
        <v>103322.09</v>
      </c>
      <c r="F5" s="138" t="s">
        <v>176</v>
      </c>
    </row>
    <row r="6" spans="1:6" ht="13.5" thickBot="1" x14ac:dyDescent="0.25">
      <c r="A6" s="75" t="s">
        <v>152</v>
      </c>
      <c r="B6" s="76" t="s">
        <v>153</v>
      </c>
      <c r="C6" s="77" t="s">
        <v>154</v>
      </c>
      <c r="D6" s="78"/>
      <c r="E6" s="140">
        <f>E4/E5</f>
        <v>8.7792549542422979E-2</v>
      </c>
      <c r="F6" s="138" t="s">
        <v>298</v>
      </c>
    </row>
    <row r="7" spans="1:6" ht="13.5" thickBot="1" x14ac:dyDescent="0.25">
      <c r="A7" s="8" t="s">
        <v>155</v>
      </c>
      <c r="B7" s="133">
        <v>0.15</v>
      </c>
      <c r="C7" s="134">
        <v>0.12</v>
      </c>
      <c r="D7" s="79"/>
    </row>
    <row r="8" spans="1:6" ht="13.5" thickBot="1" x14ac:dyDescent="0.25">
      <c r="A8" s="8" t="s">
        <v>136</v>
      </c>
      <c r="B8" s="135">
        <v>0.12</v>
      </c>
      <c r="C8" s="80"/>
    </row>
    <row r="9" spans="1:6" ht="13.5" thickBot="1" x14ac:dyDescent="0.25">
      <c r="A9" s="8" t="s">
        <v>156</v>
      </c>
      <c r="B9" s="136">
        <v>0.02</v>
      </c>
      <c r="C9" s="80"/>
      <c r="F9" s="81"/>
    </row>
    <row r="10" spans="1:6" ht="13.5" thickBot="1" x14ac:dyDescent="0.25">
      <c r="B10" s="82"/>
      <c r="C10" s="80"/>
      <c r="F10" s="81"/>
    </row>
    <row r="11" spans="1:6" ht="13.5" thickBot="1" x14ac:dyDescent="0.25">
      <c r="A11" s="83" t="s">
        <v>179</v>
      </c>
      <c r="B11" s="74">
        <f>'Balance Sheet'!K6-'Balance Sheet'!K19</f>
        <v>-4134.8500000000004</v>
      </c>
      <c r="C11" s="80"/>
      <c r="D11" s="23"/>
    </row>
    <row r="12" spans="1:6" ht="13.5" thickBot="1" x14ac:dyDescent="0.25"/>
    <row r="13" spans="1:6" x14ac:dyDescent="0.2">
      <c r="A13" s="84" t="s">
        <v>125</v>
      </c>
      <c r="B13" s="85" t="s">
        <v>146</v>
      </c>
      <c r="C13" s="85" t="s">
        <v>157</v>
      </c>
      <c r="D13" s="86" t="s">
        <v>158</v>
      </c>
    </row>
    <row r="14" spans="1:6" x14ac:dyDescent="0.2">
      <c r="A14" s="87">
        <v>1</v>
      </c>
      <c r="B14" s="88">
        <f>(B4*C14)+B4</f>
        <v>458.24433333333337</v>
      </c>
      <c r="C14" s="89">
        <f>$B$7</f>
        <v>0.15</v>
      </c>
      <c r="D14" s="90">
        <f t="shared" ref="D14:D23" si="0">B14/((1+$B$8)^A14)</f>
        <v>409.14672619047616</v>
      </c>
    </row>
    <row r="15" spans="1:6" x14ac:dyDescent="0.2">
      <c r="A15" s="87">
        <v>2</v>
      </c>
      <c r="B15" s="88">
        <f t="shared" ref="B15:B23" si="1">(B14*C15)+B14</f>
        <v>526.98098333333337</v>
      </c>
      <c r="C15" s="89">
        <f>$B$7</f>
        <v>0.15</v>
      </c>
      <c r="D15" s="90">
        <f t="shared" si="0"/>
        <v>420.10601349914964</v>
      </c>
    </row>
    <row r="16" spans="1:6" x14ac:dyDescent="0.2">
      <c r="A16" s="87">
        <v>3</v>
      </c>
      <c r="B16" s="88">
        <f t="shared" si="1"/>
        <v>606.02813083333342</v>
      </c>
      <c r="C16" s="89">
        <f>$B$7</f>
        <v>0.15</v>
      </c>
      <c r="D16" s="90">
        <f t="shared" si="0"/>
        <v>431.35885314644827</v>
      </c>
      <c r="F16" s="91"/>
    </row>
    <row r="17" spans="1:6" x14ac:dyDescent="0.2">
      <c r="A17" s="87">
        <v>4</v>
      </c>
      <c r="B17" s="88">
        <f t="shared" si="1"/>
        <v>696.93235045833342</v>
      </c>
      <c r="C17" s="89">
        <f>$B$7</f>
        <v>0.15</v>
      </c>
      <c r="D17" s="90">
        <f t="shared" si="0"/>
        <v>442.91310814144242</v>
      </c>
      <c r="F17" s="81"/>
    </row>
    <row r="18" spans="1:6" x14ac:dyDescent="0.2">
      <c r="A18" s="87">
        <v>5</v>
      </c>
      <c r="B18" s="88">
        <f t="shared" si="1"/>
        <v>801.47220302708342</v>
      </c>
      <c r="C18" s="89">
        <f>$B$7</f>
        <v>0.15</v>
      </c>
      <c r="D18" s="90">
        <f t="shared" si="0"/>
        <v>454.77685210951671</v>
      </c>
      <c r="F18" s="81"/>
    </row>
    <row r="19" spans="1:6" x14ac:dyDescent="0.2">
      <c r="A19" s="87">
        <v>6</v>
      </c>
      <c r="B19" s="88">
        <f t="shared" si="1"/>
        <v>897.64886739033341</v>
      </c>
      <c r="C19" s="89">
        <f>$C$7</f>
        <v>0.12</v>
      </c>
      <c r="D19" s="90">
        <f t="shared" si="0"/>
        <v>454.77685210951665</v>
      </c>
      <c r="F19" s="81"/>
    </row>
    <row r="20" spans="1:6" x14ac:dyDescent="0.2">
      <c r="A20" s="87">
        <v>7</v>
      </c>
      <c r="B20" s="88">
        <f t="shared" si="1"/>
        <v>1005.3667314771734</v>
      </c>
      <c r="C20" s="89">
        <f>$C$7</f>
        <v>0.12</v>
      </c>
      <c r="D20" s="90">
        <f t="shared" si="0"/>
        <v>454.77685210951665</v>
      </c>
      <c r="F20" s="81"/>
    </row>
    <row r="21" spans="1:6" x14ac:dyDescent="0.2">
      <c r="A21" s="87">
        <v>8</v>
      </c>
      <c r="B21" s="88">
        <f t="shared" si="1"/>
        <v>1126.0107392544342</v>
      </c>
      <c r="C21" s="89">
        <f>$C$7</f>
        <v>0.12</v>
      </c>
      <c r="D21" s="90">
        <f t="shared" si="0"/>
        <v>454.7768521095166</v>
      </c>
    </row>
    <row r="22" spans="1:6" x14ac:dyDescent="0.2">
      <c r="A22" s="87">
        <v>9</v>
      </c>
      <c r="B22" s="88">
        <f t="shared" si="1"/>
        <v>1261.1320279649663</v>
      </c>
      <c r="C22" s="89">
        <f>$C$7</f>
        <v>0.12</v>
      </c>
      <c r="D22" s="90">
        <f t="shared" si="0"/>
        <v>454.7768521095166</v>
      </c>
    </row>
    <row r="23" spans="1:6" ht="13.5" thickBot="1" x14ac:dyDescent="0.25">
      <c r="A23" s="92">
        <v>10</v>
      </c>
      <c r="B23" s="93">
        <f t="shared" si="1"/>
        <v>1412.4678713207622</v>
      </c>
      <c r="C23" s="94">
        <f>$C$7</f>
        <v>0.12</v>
      </c>
      <c r="D23" s="95">
        <f t="shared" si="0"/>
        <v>454.77685210951654</v>
      </c>
    </row>
    <row r="24" spans="1:6" ht="13.5" thickBot="1" x14ac:dyDescent="0.25">
      <c r="A24" s="96"/>
      <c r="B24" s="97"/>
      <c r="C24" s="98"/>
      <c r="D24" s="99"/>
    </row>
    <row r="25" spans="1:6" x14ac:dyDescent="0.2">
      <c r="A25" s="396" t="s">
        <v>159</v>
      </c>
      <c r="B25" s="397"/>
      <c r="C25" s="98"/>
      <c r="D25" s="99"/>
    </row>
    <row r="26" spans="1:6" x14ac:dyDescent="0.2">
      <c r="A26" s="100" t="s">
        <v>160</v>
      </c>
      <c r="B26" s="90">
        <f>(B23*B9)+B23</f>
        <v>1440.7172287471774</v>
      </c>
      <c r="C26" s="101"/>
      <c r="D26" s="102"/>
    </row>
    <row r="27" spans="1:6" x14ac:dyDescent="0.2">
      <c r="A27" s="103" t="s">
        <v>161</v>
      </c>
      <c r="B27" s="90">
        <f>SUM(D14:D23)</f>
        <v>4432.1858136346173</v>
      </c>
      <c r="C27" s="83"/>
    </row>
    <row r="28" spans="1:6" x14ac:dyDescent="0.2">
      <c r="A28" s="100" t="s">
        <v>162</v>
      </c>
      <c r="B28" s="90">
        <f>((B26)/($B$8-$B$9))/(1+$B$8)^A23</f>
        <v>4638.7238915170683</v>
      </c>
      <c r="C28" s="83"/>
    </row>
    <row r="29" spans="1:6" x14ac:dyDescent="0.2">
      <c r="A29" s="100" t="s">
        <v>163</v>
      </c>
      <c r="B29" s="90">
        <f>B27+B28</f>
        <v>9070.9097051516856</v>
      </c>
      <c r="C29" s="83"/>
    </row>
    <row r="30" spans="1:6" x14ac:dyDescent="0.2">
      <c r="A30" s="100" t="s">
        <v>173</v>
      </c>
      <c r="B30" s="90">
        <f>'Data Sheet'!B9</f>
        <v>103322.09</v>
      </c>
      <c r="C30" s="83"/>
    </row>
    <row r="32" spans="1:6" x14ac:dyDescent="0.2">
      <c r="A32" s="182" t="s">
        <v>270</v>
      </c>
      <c r="D32" s="23"/>
    </row>
  </sheetData>
  <mergeCells count="3">
    <mergeCell ref="A25:B25"/>
    <mergeCell ref="A1:F1"/>
    <mergeCell ref="A2:F2"/>
  </mergeCells>
  <hyperlinks>
    <hyperlink ref="A32" r:id="rId1" display="Note: See the explanation of DCF here" xr:uid="{00000000-0004-0000-0900-000000000000}"/>
  </hyperlinks>
  <pageMargins left="0.7" right="0.7" top="0.75" bottom="0.75" header="0.3" footer="0.3"/>
  <pageSetup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8"/>
  <sheetViews>
    <sheetView workbookViewId="0">
      <selection activeCell="A18" sqref="A18"/>
    </sheetView>
  </sheetViews>
  <sheetFormatPr defaultColWidth="9.140625" defaultRowHeight="12.75" x14ac:dyDescent="0.2"/>
  <cols>
    <col min="1" max="1" width="40.42578125" style="119" bestFit="1" customWidth="1"/>
    <col min="2" max="2" width="8.5703125" style="119" bestFit="1" customWidth="1"/>
    <col min="3" max="11" width="6.7109375" style="119" bestFit="1" customWidth="1"/>
    <col min="12" max="13" width="11.42578125" style="119" bestFit="1" customWidth="1"/>
    <col min="14" max="16384" width="9.140625" style="119"/>
  </cols>
  <sheetData>
    <row r="1" spans="1:13" ht="19.5" x14ac:dyDescent="0.3">
      <c r="A1" s="404" t="s">
        <v>182</v>
      </c>
      <c r="B1" s="405"/>
      <c r="C1" s="405"/>
      <c r="D1" s="405"/>
      <c r="E1" s="405"/>
      <c r="F1" s="405"/>
      <c r="G1" s="405"/>
      <c r="H1" s="405"/>
      <c r="I1" s="405"/>
      <c r="J1" s="405"/>
      <c r="K1" s="405"/>
      <c r="L1" s="405"/>
      <c r="M1" s="406"/>
    </row>
    <row r="2" spans="1:13" x14ac:dyDescent="0.2">
      <c r="A2" s="407" t="str">
        <f>'Data Sheet'!B1</f>
        <v>DABUR INDIA LTD</v>
      </c>
      <c r="B2" s="408"/>
      <c r="C2" s="408"/>
      <c r="D2" s="408"/>
      <c r="E2" s="408"/>
      <c r="F2" s="408"/>
      <c r="G2" s="408"/>
      <c r="H2" s="408"/>
      <c r="I2" s="408"/>
      <c r="J2" s="408"/>
      <c r="K2" s="408"/>
      <c r="L2" s="408"/>
      <c r="M2" s="409"/>
    </row>
    <row r="3" spans="1:13" x14ac:dyDescent="0.2">
      <c r="A3" s="104" t="s">
        <v>164</v>
      </c>
      <c r="B3" s="105">
        <f>'Data Sheet'!B16</f>
        <v>40999</v>
      </c>
      <c r="C3" s="105">
        <f>'Data Sheet'!C16</f>
        <v>41364</v>
      </c>
      <c r="D3" s="105">
        <f>'Data Sheet'!D16</f>
        <v>41729</v>
      </c>
      <c r="E3" s="105">
        <f>'Data Sheet'!E16</f>
        <v>42094</v>
      </c>
      <c r="F3" s="105">
        <f>'Data Sheet'!F16</f>
        <v>42460</v>
      </c>
      <c r="G3" s="105">
        <f>'Data Sheet'!G16</f>
        <v>42825</v>
      </c>
      <c r="H3" s="105">
        <f>'Data Sheet'!H16</f>
        <v>43190</v>
      </c>
      <c r="I3" s="105">
        <f>'Data Sheet'!I16</f>
        <v>43555</v>
      </c>
      <c r="J3" s="105">
        <f>'Data Sheet'!J16</f>
        <v>43921</v>
      </c>
      <c r="K3" s="105">
        <f>'Data Sheet'!K16</f>
        <v>44286</v>
      </c>
      <c r="L3" s="120" t="s">
        <v>168</v>
      </c>
      <c r="M3" s="121" t="s">
        <v>165</v>
      </c>
    </row>
    <row r="4" spans="1:13" x14ac:dyDescent="0.2">
      <c r="A4" s="106" t="s">
        <v>171</v>
      </c>
      <c r="B4" s="122">
        <f>'Data Sheet'!B30</f>
        <v>644.89</v>
      </c>
      <c r="C4" s="122">
        <f>'Data Sheet'!C30</f>
        <v>763.42</v>
      </c>
      <c r="D4" s="122">
        <f>'Data Sheet'!D30</f>
        <v>913.92</v>
      </c>
      <c r="E4" s="122">
        <f>'Data Sheet'!E30</f>
        <v>1065.83</v>
      </c>
      <c r="F4" s="122">
        <f>'Data Sheet'!F30</f>
        <v>1251.1500000000001</v>
      </c>
      <c r="G4" s="122">
        <f>'Data Sheet'!G30</f>
        <v>1276.94</v>
      </c>
      <c r="H4" s="122">
        <f>'Data Sheet'!H30</f>
        <v>1354.39</v>
      </c>
      <c r="I4" s="122">
        <f>'Data Sheet'!I30</f>
        <v>1442.33</v>
      </c>
      <c r="J4" s="122">
        <f>'Data Sheet'!J30</f>
        <v>1444.96</v>
      </c>
      <c r="K4" s="122">
        <f>'Data Sheet'!K30</f>
        <v>1693.3</v>
      </c>
      <c r="L4" s="124">
        <f>(K4/B4)^(1/9)-1</f>
        <v>0.1132254865145621</v>
      </c>
      <c r="M4" s="125">
        <f>(K4/F4)^(1/5)-1</f>
        <v>6.2392278635619691E-2</v>
      </c>
    </row>
    <row r="5" spans="1:13" x14ac:dyDescent="0.2">
      <c r="A5" s="107" t="s">
        <v>95</v>
      </c>
      <c r="B5" s="108">
        <f>B4/'Data Sheet'!B17</f>
        <v>0.12181664318069341</v>
      </c>
      <c r="C5" s="108">
        <f>C4/'Data Sheet'!C17</f>
        <v>0.12433206246732581</v>
      </c>
      <c r="D5" s="108">
        <f>D4/'Data Sheet'!D17</f>
        <v>0.12948490532889778</v>
      </c>
      <c r="E5" s="108">
        <f>E4/'Data Sheet'!E17</f>
        <v>0.13672392627018956</v>
      </c>
      <c r="F5" s="108">
        <f>F4/'Data Sheet'!F17</f>
        <v>0.15900197870823521</v>
      </c>
      <c r="G5" s="108">
        <f>G4/'Data Sheet'!G17</f>
        <v>0.16771851386796505</v>
      </c>
      <c r="H5" s="108">
        <f>H4/'Data Sheet'!H17</f>
        <v>0.17539708748551189</v>
      </c>
      <c r="I5" s="108">
        <f>I4/'Data Sheet'!I17</f>
        <v>0.16938716310882337</v>
      </c>
      <c r="J5" s="108">
        <f>J4/'Data Sheet'!J17</f>
        <v>0.16638110503141179</v>
      </c>
      <c r="K5" s="108">
        <f>K4/'Data Sheet'!K17</f>
        <v>0.17709286577107508</v>
      </c>
      <c r="L5" s="126"/>
      <c r="M5" s="127"/>
    </row>
    <row r="6" spans="1:13" ht="13.5" thickBot="1" x14ac:dyDescent="0.25">
      <c r="A6" s="109" t="s">
        <v>55</v>
      </c>
      <c r="B6" s="110">
        <f>'Balance Sheet'!B26</f>
        <v>0.37509754364714187</v>
      </c>
      <c r="C6" s="110">
        <f>'Balance Sheet'!C26</f>
        <v>0.36549558278167799</v>
      </c>
      <c r="D6" s="110">
        <f>'Balance Sheet'!D26</f>
        <v>0.34505414238166215</v>
      </c>
      <c r="E6" s="110">
        <f>'Balance Sheet'!E26</f>
        <v>0.31855259470385849</v>
      </c>
      <c r="F6" s="110">
        <f>'Balance Sheet'!F26</f>
        <v>0.30065146345498633</v>
      </c>
      <c r="G6" s="110">
        <f>'Balance Sheet'!G26</f>
        <v>0.2641235799058877</v>
      </c>
      <c r="H6" s="110">
        <f>'Balance Sheet'!H26</f>
        <v>0.23792784393991448</v>
      </c>
      <c r="I6" s="110">
        <f>'Balance Sheet'!I26</f>
        <v>0.25680613955338355</v>
      </c>
      <c r="J6" s="110">
        <f>'Balance Sheet'!J26</f>
        <v>0.21919085645081937</v>
      </c>
      <c r="K6" s="110">
        <f>'Balance Sheet'!K26</f>
        <v>0.22117092253830808</v>
      </c>
      <c r="L6" s="128"/>
      <c r="M6" s="129"/>
    </row>
    <row r="7" spans="1:13" x14ac:dyDescent="0.2">
      <c r="A7" s="111"/>
      <c r="B7" s="112"/>
      <c r="C7" s="112"/>
      <c r="D7" s="112"/>
      <c r="E7" s="112"/>
      <c r="F7" s="112"/>
      <c r="G7" s="112"/>
      <c r="H7" s="112"/>
      <c r="I7" s="112"/>
      <c r="J7" s="112"/>
      <c r="K7" s="112"/>
      <c r="L7" s="112"/>
      <c r="M7" s="112"/>
    </row>
    <row r="8" spans="1:13" ht="13.5" thickBot="1" x14ac:dyDescent="0.25">
      <c r="A8" s="22" t="s">
        <v>175</v>
      </c>
      <c r="B8" s="113"/>
      <c r="C8" s="113"/>
      <c r="D8" s="113"/>
      <c r="E8" s="113"/>
      <c r="F8" s="113"/>
      <c r="G8" s="113"/>
      <c r="H8" s="113"/>
      <c r="I8" s="113"/>
      <c r="J8" s="113"/>
      <c r="K8" s="113"/>
      <c r="L8" s="114"/>
      <c r="M8" s="114"/>
    </row>
    <row r="9" spans="1:13" x14ac:dyDescent="0.2">
      <c r="A9" s="115" t="s">
        <v>169</v>
      </c>
      <c r="B9" s="131">
        <v>0.12</v>
      </c>
      <c r="C9" s="8"/>
      <c r="D9" s="8"/>
      <c r="E9" s="8"/>
      <c r="F9" s="8"/>
      <c r="G9" s="8"/>
      <c r="H9" s="8"/>
      <c r="I9" s="8"/>
      <c r="J9" s="8"/>
      <c r="K9" s="8"/>
      <c r="L9" s="8"/>
      <c r="M9" s="8"/>
    </row>
    <row r="10" spans="1:13" x14ac:dyDescent="0.2">
      <c r="A10" s="116" t="s">
        <v>170</v>
      </c>
      <c r="B10" s="117">
        <f>K4*(1+B9)^10</f>
        <v>5259.1327711892527</v>
      </c>
      <c r="C10" s="118"/>
      <c r="D10" s="8"/>
      <c r="E10" s="8"/>
      <c r="F10" s="8"/>
      <c r="G10" s="8"/>
      <c r="H10" s="8"/>
      <c r="I10" s="8"/>
      <c r="J10" s="8"/>
      <c r="K10" s="8"/>
      <c r="L10" s="8"/>
      <c r="M10" s="8"/>
    </row>
    <row r="11" spans="1:13" x14ac:dyDescent="0.2">
      <c r="A11" s="116" t="s">
        <v>166</v>
      </c>
      <c r="B11" s="130">
        <f>'Data Sheet'!B9/'Data Sheet'!K30</f>
        <v>61.018183428807653</v>
      </c>
      <c r="C11" s="8"/>
      <c r="D11" s="8"/>
      <c r="E11" s="8"/>
      <c r="F11" s="8"/>
      <c r="G11" s="8"/>
      <c r="H11" s="8"/>
      <c r="I11" s="8"/>
      <c r="J11" s="8"/>
      <c r="K11" s="8"/>
      <c r="L11" s="8"/>
      <c r="M11" s="8"/>
    </row>
    <row r="12" spans="1:13" x14ac:dyDescent="0.2">
      <c r="A12" s="116" t="s">
        <v>167</v>
      </c>
      <c r="B12" s="132">
        <v>20</v>
      </c>
      <c r="C12" s="8"/>
      <c r="D12" s="8"/>
      <c r="E12" s="8"/>
      <c r="F12" s="8"/>
      <c r="G12" s="8"/>
      <c r="H12" s="8"/>
      <c r="I12" s="8"/>
      <c r="J12" s="8"/>
      <c r="K12" s="8"/>
      <c r="L12" s="8"/>
      <c r="M12" s="8"/>
    </row>
    <row r="13" spans="1:13" x14ac:dyDescent="0.2">
      <c r="A13" s="116" t="s">
        <v>172</v>
      </c>
      <c r="B13" s="117">
        <f>B10*B12</f>
        <v>105182.65542378505</v>
      </c>
      <c r="C13" s="8"/>
      <c r="D13" s="8"/>
      <c r="E13" s="8"/>
      <c r="F13" s="8"/>
      <c r="G13" s="8"/>
      <c r="H13" s="8"/>
      <c r="I13" s="8"/>
      <c r="J13" s="8"/>
      <c r="K13" s="8"/>
      <c r="L13" s="8"/>
      <c r="M13" s="8"/>
    </row>
    <row r="14" spans="1:13" x14ac:dyDescent="0.2">
      <c r="A14" s="116" t="s">
        <v>197</v>
      </c>
      <c r="B14" s="123">
        <f>'EPV Valuation'!H12</f>
        <v>0.12</v>
      </c>
      <c r="C14" s="8"/>
      <c r="D14" s="8"/>
      <c r="E14" s="8"/>
      <c r="F14" s="8"/>
      <c r="G14" s="8"/>
      <c r="H14" s="8"/>
      <c r="I14" s="8"/>
      <c r="J14" s="8"/>
      <c r="K14" s="8"/>
      <c r="L14" s="8"/>
      <c r="M14" s="8"/>
    </row>
    <row r="15" spans="1:13" x14ac:dyDescent="0.2">
      <c r="A15" s="116" t="s">
        <v>174</v>
      </c>
      <c r="B15" s="152">
        <f>B13/(1+B14)^10</f>
        <v>33866</v>
      </c>
      <c r="C15" s="8"/>
      <c r="D15" s="8"/>
      <c r="E15" s="8"/>
      <c r="F15" s="8"/>
      <c r="G15" s="8"/>
      <c r="H15" s="8"/>
      <c r="I15" s="8"/>
      <c r="J15" s="8"/>
      <c r="K15" s="8"/>
      <c r="L15" s="8"/>
      <c r="M15" s="8"/>
    </row>
    <row r="16" spans="1:13" x14ac:dyDescent="0.2">
      <c r="A16" s="116" t="s">
        <v>173</v>
      </c>
      <c r="B16" s="152">
        <f>'Data Sheet'!B9</f>
        <v>103322.09</v>
      </c>
      <c r="C16" s="8"/>
      <c r="D16" s="8"/>
      <c r="E16" s="8"/>
      <c r="F16" s="8"/>
      <c r="G16" s="8"/>
      <c r="H16" s="8"/>
      <c r="I16" s="8"/>
      <c r="J16" s="8"/>
      <c r="K16" s="8"/>
      <c r="L16" s="8"/>
      <c r="M16" s="8"/>
    </row>
    <row r="17" spans="1:13" x14ac:dyDescent="0.2">
      <c r="A17" s="8"/>
      <c r="B17" s="8"/>
      <c r="C17" s="8"/>
      <c r="D17" s="8"/>
      <c r="E17" s="8"/>
      <c r="F17" s="8"/>
      <c r="G17" s="8"/>
      <c r="H17" s="8"/>
      <c r="I17" s="8"/>
      <c r="J17" s="8"/>
      <c r="K17" s="8"/>
      <c r="L17" s="8"/>
      <c r="M17" s="8"/>
    </row>
    <row r="18" spans="1:13" x14ac:dyDescent="0.2">
      <c r="A18" s="181" t="s">
        <v>271</v>
      </c>
    </row>
  </sheetData>
  <mergeCells count="2">
    <mergeCell ref="A1:M1"/>
    <mergeCell ref="A2:M2"/>
  </mergeCells>
  <hyperlinks>
    <hyperlink ref="A18" r:id="rId1" display="See the explanation of this model here"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7"/>
  <sheetViews>
    <sheetView workbookViewId="0">
      <selection activeCell="C15" sqref="C15"/>
    </sheetView>
  </sheetViews>
  <sheetFormatPr defaultColWidth="8.7109375" defaultRowHeight="12.75" x14ac:dyDescent="0.2"/>
  <cols>
    <col min="1" max="1" width="17.42578125" style="222" bestFit="1" customWidth="1"/>
    <col min="2" max="2" width="8" style="222" bestFit="1" customWidth="1"/>
    <col min="3" max="3" width="7.42578125" style="222" bestFit="1" customWidth="1"/>
    <col min="4" max="8" width="8.7109375" style="222"/>
    <col min="9" max="9" width="31.42578125" style="222" customWidth="1"/>
    <col min="10" max="16384" width="8.7109375" style="222"/>
  </cols>
  <sheetData>
    <row r="1" spans="1:9" ht="19.5" x14ac:dyDescent="0.3">
      <c r="A1" s="410" t="s">
        <v>272</v>
      </c>
      <c r="B1" s="411"/>
      <c r="C1" s="412"/>
      <c r="F1" s="418" t="s">
        <v>278</v>
      </c>
      <c r="G1" s="419"/>
      <c r="H1" s="419"/>
      <c r="I1" s="420"/>
    </row>
    <row r="2" spans="1:9" x14ac:dyDescent="0.2">
      <c r="A2" s="413" t="str">
        <f>'Data Sheet'!B1</f>
        <v>DABUR INDIA LTD</v>
      </c>
      <c r="B2" s="414"/>
      <c r="C2" s="415"/>
      <c r="F2" s="421"/>
      <c r="G2" s="422"/>
      <c r="H2" s="422"/>
      <c r="I2" s="423"/>
    </row>
    <row r="3" spans="1:9" x14ac:dyDescent="0.2">
      <c r="A3" s="223"/>
      <c r="B3" s="224" t="s">
        <v>195</v>
      </c>
      <c r="C3" s="225" t="s">
        <v>196</v>
      </c>
      <c r="F3" s="421"/>
      <c r="G3" s="422"/>
      <c r="H3" s="422"/>
      <c r="I3" s="423"/>
    </row>
    <row r="4" spans="1:9" x14ac:dyDescent="0.2">
      <c r="A4" s="226" t="s">
        <v>90</v>
      </c>
      <c r="B4" s="227">
        <f>'EPV Valuation'!K12</f>
        <v>11903.738307877149</v>
      </c>
      <c r="C4" s="227"/>
      <c r="F4" s="421"/>
      <c r="G4" s="422"/>
      <c r="H4" s="422"/>
      <c r="I4" s="423"/>
    </row>
    <row r="5" spans="1:9" x14ac:dyDescent="0.2">
      <c r="A5" s="226" t="s">
        <v>150</v>
      </c>
      <c r="B5" s="227">
        <f>'Dhandho IV'!D19</f>
        <v>11678.64426837998</v>
      </c>
      <c r="C5" s="227">
        <f>'Dhandho IV'!K19</f>
        <v>16977.118685939418</v>
      </c>
      <c r="F5" s="421"/>
      <c r="G5" s="422"/>
      <c r="H5" s="422"/>
      <c r="I5" s="423"/>
    </row>
    <row r="6" spans="1:9" x14ac:dyDescent="0.2">
      <c r="A6" s="226" t="s">
        <v>151</v>
      </c>
      <c r="B6" s="227">
        <f>'Ben Graham Formula'!B10</f>
        <v>21267.067095602051</v>
      </c>
      <c r="C6" s="227">
        <f>'Ben Graham Formula'!E10</f>
        <v>30247.945191204104</v>
      </c>
      <c r="F6" s="421"/>
      <c r="G6" s="422"/>
      <c r="H6" s="422"/>
      <c r="I6" s="423"/>
    </row>
    <row r="7" spans="1:9" x14ac:dyDescent="0.2">
      <c r="A7" s="226" t="s">
        <v>180</v>
      </c>
      <c r="B7" s="227">
        <f>DCF!B29</f>
        <v>9070.9097051516856</v>
      </c>
      <c r="C7" s="227"/>
      <c r="F7" s="421"/>
      <c r="G7" s="422"/>
      <c r="H7" s="422"/>
      <c r="I7" s="423"/>
    </row>
    <row r="8" spans="1:9" x14ac:dyDescent="0.2">
      <c r="A8" s="226" t="s">
        <v>183</v>
      </c>
      <c r="B8" s="227">
        <f>'Expected Returns'!B15</f>
        <v>33866</v>
      </c>
      <c r="C8" s="227"/>
      <c r="F8" s="421"/>
      <c r="G8" s="422"/>
      <c r="H8" s="422"/>
      <c r="I8" s="423"/>
    </row>
    <row r="9" spans="1:9" x14ac:dyDescent="0.2">
      <c r="A9" s="298" t="s">
        <v>301</v>
      </c>
      <c r="B9" s="416">
        <f>'Data Sheet'!B9</f>
        <v>103322.09</v>
      </c>
      <c r="C9" s="417"/>
      <c r="F9" s="421"/>
      <c r="G9" s="422"/>
      <c r="H9" s="422"/>
      <c r="I9" s="423"/>
    </row>
    <row r="10" spans="1:9" x14ac:dyDescent="0.2">
      <c r="F10" s="421"/>
      <c r="G10" s="422"/>
      <c r="H10" s="422"/>
      <c r="I10" s="423"/>
    </row>
    <row r="11" spans="1:9" x14ac:dyDescent="0.2">
      <c r="F11" s="421"/>
      <c r="G11" s="422"/>
      <c r="H11" s="422"/>
      <c r="I11" s="423"/>
    </row>
    <row r="12" spans="1:9" x14ac:dyDescent="0.2">
      <c r="F12" s="421"/>
      <c r="G12" s="422"/>
      <c r="H12" s="422"/>
      <c r="I12" s="423"/>
    </row>
    <row r="13" spans="1:9" x14ac:dyDescent="0.2">
      <c r="F13" s="421"/>
      <c r="G13" s="422"/>
      <c r="H13" s="422"/>
      <c r="I13" s="423"/>
    </row>
    <row r="14" spans="1:9" x14ac:dyDescent="0.2">
      <c r="F14" s="421"/>
      <c r="G14" s="422"/>
      <c r="H14" s="422"/>
      <c r="I14" s="423"/>
    </row>
    <row r="15" spans="1:9" x14ac:dyDescent="0.2">
      <c r="F15" s="421"/>
      <c r="G15" s="422"/>
      <c r="H15" s="422"/>
      <c r="I15" s="423"/>
    </row>
    <row r="16" spans="1:9" x14ac:dyDescent="0.2">
      <c r="F16" s="421"/>
      <c r="G16" s="422"/>
      <c r="H16" s="422"/>
      <c r="I16" s="423"/>
    </row>
    <row r="17" spans="6:9" ht="13.5" thickBot="1" x14ac:dyDescent="0.25">
      <c r="F17" s="424"/>
      <c r="G17" s="425"/>
      <c r="H17" s="425"/>
      <c r="I17" s="426"/>
    </row>
  </sheetData>
  <mergeCells count="4">
    <mergeCell ref="A1:C1"/>
    <mergeCell ref="A2:C2"/>
    <mergeCell ref="B9:C9"/>
    <mergeCell ref="F1:I17"/>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pageSetUpPr fitToPage="1"/>
  </sheetPr>
  <dimension ref="A1:L25"/>
  <sheetViews>
    <sheetView workbookViewId="0">
      <pane xSplit="1" ySplit="3" topLeftCell="B4" activePane="bottomRight" state="frozen"/>
      <selection pane="topRight" activeCell="B1" sqref="B1"/>
      <selection pane="bottomLeft" activeCell="A4" sqref="A4"/>
      <selection pane="bottomRight" activeCell="M1" sqref="M1"/>
    </sheetView>
  </sheetViews>
  <sheetFormatPr defaultColWidth="9.140625" defaultRowHeight="12.75" x14ac:dyDescent="0.2"/>
  <cols>
    <col min="1" max="1" width="21.7109375" style="13" bestFit="1" customWidth="1"/>
    <col min="2" max="2" width="6.7109375" style="13" bestFit="1" customWidth="1"/>
    <col min="3" max="3" width="6.5703125" style="13" bestFit="1" customWidth="1"/>
    <col min="4" max="6" width="6.7109375" style="13" bestFit="1" customWidth="1"/>
    <col min="7" max="7" width="6.5703125" style="13" bestFit="1" customWidth="1"/>
    <col min="8" max="10" width="6.7109375" style="13" bestFit="1" customWidth="1"/>
    <col min="11" max="11" width="6.5703125" style="13" bestFit="1" customWidth="1"/>
    <col min="12" max="16384" width="9.140625" style="13"/>
  </cols>
  <sheetData>
    <row r="1" spans="1:11" s="7" customFormat="1" x14ac:dyDescent="0.2">
      <c r="A1" s="7" t="str">
        <f>'Profit &amp; Loss'!A2</f>
        <v>DABUR INDIA LTD</v>
      </c>
      <c r="E1" s="8" t="str">
        <f>UPDATE</f>
        <v/>
      </c>
      <c r="K1" s="26"/>
    </row>
    <row r="2" spans="1:11" x14ac:dyDescent="0.2">
      <c r="A2" s="26" t="s">
        <v>1</v>
      </c>
    </row>
    <row r="3" spans="1:11" s="10" customFormat="1" x14ac:dyDescent="0.2">
      <c r="A3" s="153" t="s">
        <v>2</v>
      </c>
      <c r="B3" s="154">
        <f>'Data Sheet'!B41</f>
        <v>43465</v>
      </c>
      <c r="C3" s="154">
        <f>'Data Sheet'!C41</f>
        <v>43555</v>
      </c>
      <c r="D3" s="154">
        <f>'Data Sheet'!D41</f>
        <v>43646</v>
      </c>
      <c r="E3" s="154">
        <f>'Data Sheet'!E41</f>
        <v>43738</v>
      </c>
      <c r="F3" s="154">
        <f>'Data Sheet'!F41</f>
        <v>43830</v>
      </c>
      <c r="G3" s="154">
        <f>'Data Sheet'!G41</f>
        <v>43921</v>
      </c>
      <c r="H3" s="154">
        <f>'Data Sheet'!H41</f>
        <v>44012</v>
      </c>
      <c r="I3" s="154">
        <f>'Data Sheet'!I41</f>
        <v>44104</v>
      </c>
      <c r="J3" s="154">
        <f>'Data Sheet'!J41</f>
        <v>44196</v>
      </c>
      <c r="K3" s="155">
        <f>'Data Sheet'!K41</f>
        <v>44286</v>
      </c>
    </row>
    <row r="4" spans="1:11" s="7" customFormat="1" x14ac:dyDescent="0.2">
      <c r="A4" s="156" t="s">
        <v>4</v>
      </c>
      <c r="B4" s="146">
        <f>'Data Sheet'!B42</f>
        <v>2199.21</v>
      </c>
      <c r="C4" s="146">
        <f>'Data Sheet'!C42</f>
        <v>2128.19</v>
      </c>
      <c r="D4" s="146">
        <f>'Data Sheet'!D42</f>
        <v>2273.29</v>
      </c>
      <c r="E4" s="146">
        <f>'Data Sheet'!E42</f>
        <v>2211.9699999999998</v>
      </c>
      <c r="F4" s="146">
        <f>'Data Sheet'!F42</f>
        <v>2352.9699999999998</v>
      </c>
      <c r="G4" s="146">
        <f>'Data Sheet'!G42</f>
        <v>1865.36</v>
      </c>
      <c r="H4" s="146">
        <f>'Data Sheet'!H42</f>
        <v>1979.98</v>
      </c>
      <c r="I4" s="146">
        <f>'Data Sheet'!I42</f>
        <v>2516.04</v>
      </c>
      <c r="J4" s="146">
        <f>'Data Sheet'!J42</f>
        <v>2728.84</v>
      </c>
      <c r="K4" s="157">
        <f>'Data Sheet'!K42</f>
        <v>2336.79</v>
      </c>
    </row>
    <row r="5" spans="1:11" s="12" customFormat="1" x14ac:dyDescent="0.2">
      <c r="A5" s="158" t="s">
        <v>96</v>
      </c>
      <c r="B5" s="159"/>
      <c r="C5" s="159"/>
      <c r="D5" s="159"/>
      <c r="E5" s="159"/>
      <c r="F5" s="145">
        <f>F4/B4-1</f>
        <v>6.991601529640179E-2</v>
      </c>
      <c r="G5" s="145">
        <f t="shared" ref="G5:K5" si="0">G4/C4-1</f>
        <v>-0.12349931162161276</v>
      </c>
      <c r="H5" s="145">
        <f t="shared" si="0"/>
        <v>-0.12902445354530212</v>
      </c>
      <c r="I5" s="145">
        <f t="shared" si="0"/>
        <v>0.13746569799771247</v>
      </c>
      <c r="J5" s="145">
        <f t="shared" si="0"/>
        <v>0.15974279315078399</v>
      </c>
      <c r="K5" s="160">
        <f t="shared" si="0"/>
        <v>0.2527286958013466</v>
      </c>
    </row>
    <row r="6" spans="1:11" x14ac:dyDescent="0.2">
      <c r="A6" s="161" t="s">
        <v>5</v>
      </c>
      <c r="B6" s="33">
        <f>'Data Sheet'!B43</f>
        <v>1753.82</v>
      </c>
      <c r="C6" s="33">
        <f>'Data Sheet'!C43</f>
        <v>1671.02</v>
      </c>
      <c r="D6" s="33">
        <f>'Data Sheet'!D43</f>
        <v>1815.65</v>
      </c>
      <c r="E6" s="33">
        <f>'Data Sheet'!E43</f>
        <v>1722.44</v>
      </c>
      <c r="F6" s="33">
        <f>'Data Sheet'!F43</f>
        <v>1860.2</v>
      </c>
      <c r="G6" s="33">
        <f>'Data Sheet'!G43</f>
        <v>1513.49</v>
      </c>
      <c r="H6" s="33">
        <f>'Data Sheet'!H43</f>
        <v>1563.39</v>
      </c>
      <c r="I6" s="33">
        <f>'Data Sheet'!I43</f>
        <v>1946.94</v>
      </c>
      <c r="J6" s="33">
        <f>'Data Sheet'!J43</f>
        <v>2154.75</v>
      </c>
      <c r="K6" s="162">
        <f>'Data Sheet'!K43</f>
        <v>1894.91</v>
      </c>
    </row>
    <row r="7" spans="1:11" s="7" customFormat="1" x14ac:dyDescent="0.2">
      <c r="A7" s="156" t="s">
        <v>6</v>
      </c>
      <c r="B7" s="146">
        <f>'Data Sheet'!B50</f>
        <v>445.39</v>
      </c>
      <c r="C7" s="146">
        <f>'Data Sheet'!C50</f>
        <v>457.17</v>
      </c>
      <c r="D7" s="146">
        <f>'Data Sheet'!D50</f>
        <v>457.64</v>
      </c>
      <c r="E7" s="146">
        <f>'Data Sheet'!E50</f>
        <v>489.53</v>
      </c>
      <c r="F7" s="146">
        <f>'Data Sheet'!F50</f>
        <v>492.77</v>
      </c>
      <c r="G7" s="146">
        <f>'Data Sheet'!G50</f>
        <v>351.87</v>
      </c>
      <c r="H7" s="146">
        <f>'Data Sheet'!H50</f>
        <v>416.59</v>
      </c>
      <c r="I7" s="146">
        <f>'Data Sheet'!I50</f>
        <v>569.1</v>
      </c>
      <c r="J7" s="146">
        <f>'Data Sheet'!J50</f>
        <v>574.09</v>
      </c>
      <c r="K7" s="157">
        <f>'Data Sheet'!K50</f>
        <v>441.88</v>
      </c>
    </row>
    <row r="8" spans="1:11" x14ac:dyDescent="0.2">
      <c r="A8" s="161" t="s">
        <v>7</v>
      </c>
      <c r="B8" s="33">
        <f>'Data Sheet'!B44</f>
        <v>75.77</v>
      </c>
      <c r="C8" s="33">
        <f>'Data Sheet'!C44</f>
        <v>-9.2799999999999994</v>
      </c>
      <c r="D8" s="33">
        <f>'Data Sheet'!D44</f>
        <v>53.6</v>
      </c>
      <c r="E8" s="33">
        <f>'Data Sheet'!E44</f>
        <v>41.99</v>
      </c>
      <c r="F8" s="33">
        <f>'Data Sheet'!F44</f>
        <v>54.46</v>
      </c>
      <c r="G8" s="33">
        <f>'Data Sheet'!G44</f>
        <v>55.77</v>
      </c>
      <c r="H8" s="33">
        <f>'Data Sheet'!H44</f>
        <v>71.8</v>
      </c>
      <c r="I8" s="33">
        <f>'Data Sheet'!I44</f>
        <v>87.59</v>
      </c>
      <c r="J8" s="33">
        <f>'Data Sheet'!J44</f>
        <v>80.930000000000007</v>
      </c>
      <c r="K8" s="162">
        <f>'Data Sheet'!K44</f>
        <v>84.98</v>
      </c>
    </row>
    <row r="9" spans="1:11" x14ac:dyDescent="0.2">
      <c r="A9" s="161" t="s">
        <v>8</v>
      </c>
      <c r="B9" s="33">
        <f>'Data Sheet'!B45</f>
        <v>44.85</v>
      </c>
      <c r="C9" s="33">
        <f>'Data Sheet'!C45</f>
        <v>46.22</v>
      </c>
      <c r="D9" s="33">
        <f>'Data Sheet'!D45</f>
        <v>52.75</v>
      </c>
      <c r="E9" s="33">
        <f>'Data Sheet'!E45</f>
        <v>54.47</v>
      </c>
      <c r="F9" s="33">
        <f>'Data Sheet'!F45</f>
        <v>54.4</v>
      </c>
      <c r="G9" s="33">
        <f>'Data Sheet'!G45</f>
        <v>58.83</v>
      </c>
      <c r="H9" s="33">
        <f>'Data Sheet'!H45</f>
        <v>56.74</v>
      </c>
      <c r="I9" s="33">
        <f>'Data Sheet'!I45</f>
        <v>59.63</v>
      </c>
      <c r="J9" s="33">
        <f>'Data Sheet'!J45</f>
        <v>57.17</v>
      </c>
      <c r="K9" s="162">
        <f>'Data Sheet'!K45</f>
        <v>66.59</v>
      </c>
    </row>
    <row r="10" spans="1:11" x14ac:dyDescent="0.2">
      <c r="A10" s="161" t="s">
        <v>9</v>
      </c>
      <c r="B10" s="33">
        <f>'Data Sheet'!B46</f>
        <v>16.739999999999998</v>
      </c>
      <c r="C10" s="33">
        <f>'Data Sheet'!C46</f>
        <v>12.4</v>
      </c>
      <c r="D10" s="33">
        <f>'Data Sheet'!D46</f>
        <v>15.25</v>
      </c>
      <c r="E10" s="33">
        <f>'Data Sheet'!E46</f>
        <v>15.24</v>
      </c>
      <c r="F10" s="33">
        <f>'Data Sheet'!F46</f>
        <v>10.49</v>
      </c>
      <c r="G10" s="33">
        <f>'Data Sheet'!G46</f>
        <v>8.56</v>
      </c>
      <c r="H10" s="33">
        <f>'Data Sheet'!H46</f>
        <v>7.83</v>
      </c>
      <c r="I10" s="33">
        <f>'Data Sheet'!I46</f>
        <v>7.49</v>
      </c>
      <c r="J10" s="33">
        <f>'Data Sheet'!J46</f>
        <v>6.86</v>
      </c>
      <c r="K10" s="162">
        <f>'Data Sheet'!K46</f>
        <v>8.6300000000000008</v>
      </c>
    </row>
    <row r="11" spans="1:11" x14ac:dyDescent="0.2">
      <c r="A11" s="161" t="s">
        <v>10</v>
      </c>
      <c r="B11" s="33">
        <f>'Data Sheet'!B47</f>
        <v>459.57</v>
      </c>
      <c r="C11" s="33">
        <f>'Data Sheet'!C47</f>
        <v>389.27</v>
      </c>
      <c r="D11" s="33">
        <f>'Data Sheet'!D47</f>
        <v>443.24</v>
      </c>
      <c r="E11" s="33">
        <f>'Data Sheet'!E47</f>
        <v>461.81</v>
      </c>
      <c r="F11" s="33">
        <f>'Data Sheet'!F47</f>
        <v>482.34</v>
      </c>
      <c r="G11" s="33">
        <f>'Data Sheet'!G47</f>
        <v>340.25</v>
      </c>
      <c r="H11" s="33">
        <f>'Data Sheet'!H47</f>
        <v>423.82</v>
      </c>
      <c r="I11" s="33">
        <f>'Data Sheet'!I47</f>
        <v>589.57000000000005</v>
      </c>
      <c r="J11" s="33">
        <f>'Data Sheet'!J47</f>
        <v>590.99</v>
      </c>
      <c r="K11" s="162">
        <f>'Data Sheet'!K47</f>
        <v>451.64</v>
      </c>
    </row>
    <row r="12" spans="1:11" x14ac:dyDescent="0.2">
      <c r="A12" s="158" t="s">
        <v>104</v>
      </c>
      <c r="B12" s="145">
        <f>B11/B4</f>
        <v>0.20897049395010026</v>
      </c>
      <c r="C12" s="145">
        <f t="shared" ref="C12:K12" si="1">C11/C4</f>
        <v>0.18291130021285693</v>
      </c>
      <c r="D12" s="145">
        <f t="shared" si="1"/>
        <v>0.19497732361467301</v>
      </c>
      <c r="E12" s="145">
        <f t="shared" si="1"/>
        <v>0.20877769590003484</v>
      </c>
      <c r="F12" s="145">
        <f t="shared" si="1"/>
        <v>0.20499198884813663</v>
      </c>
      <c r="G12" s="145">
        <f t="shared" si="1"/>
        <v>0.18240446884247546</v>
      </c>
      <c r="H12" s="145">
        <f t="shared" si="1"/>
        <v>0.21405266719865856</v>
      </c>
      <c r="I12" s="145">
        <f t="shared" si="1"/>
        <v>0.23432457353619182</v>
      </c>
      <c r="J12" s="145">
        <f t="shared" si="1"/>
        <v>0.21657187669485933</v>
      </c>
      <c r="K12" s="160">
        <f t="shared" si="1"/>
        <v>0.19327367885004643</v>
      </c>
    </row>
    <row r="13" spans="1:11" s="12" customFormat="1" x14ac:dyDescent="0.2">
      <c r="A13" s="158" t="s">
        <v>96</v>
      </c>
      <c r="B13" s="159"/>
      <c r="C13" s="159"/>
      <c r="D13" s="159"/>
      <c r="E13" s="159"/>
      <c r="F13" s="145">
        <f>F11/B11-1</f>
        <v>4.9546315033618393E-2</v>
      </c>
      <c r="G13" s="145">
        <f>G11/C11-1</f>
        <v>-0.12592801911269813</v>
      </c>
      <c r="H13" s="145">
        <f>H11/D11-1</f>
        <v>-4.381373522245291E-2</v>
      </c>
      <c r="I13" s="145">
        <f>I11/E11-1</f>
        <v>0.27665057058097497</v>
      </c>
      <c r="J13" s="145">
        <f>J11/F11-1</f>
        <v>0.22525604345482453</v>
      </c>
      <c r="K13" s="160">
        <f t="shared" ref="K13" si="2">K11/G11-1</f>
        <v>0.32737692872887569</v>
      </c>
    </row>
    <row r="14" spans="1:11" x14ac:dyDescent="0.2">
      <c r="A14" s="161" t="s">
        <v>11</v>
      </c>
      <c r="B14" s="33">
        <f>'Data Sheet'!B48</f>
        <v>92.36</v>
      </c>
      <c r="C14" s="33">
        <f>'Data Sheet'!C48</f>
        <v>17.78</v>
      </c>
      <c r="D14" s="33">
        <f>'Data Sheet'!D48</f>
        <v>79.430000000000007</v>
      </c>
      <c r="E14" s="33">
        <f>'Data Sheet'!E48</f>
        <v>58.17</v>
      </c>
      <c r="F14" s="33">
        <f>'Data Sheet'!F48</f>
        <v>83.47</v>
      </c>
      <c r="G14" s="33">
        <f>'Data Sheet'!G48</f>
        <v>58.65</v>
      </c>
      <c r="H14" s="33">
        <f>'Data Sheet'!H48</f>
        <v>82.52</v>
      </c>
      <c r="I14" s="33">
        <f>'Data Sheet'!I48</f>
        <v>106.71</v>
      </c>
      <c r="J14" s="33">
        <f>'Data Sheet'!J48</f>
        <v>97.49</v>
      </c>
      <c r="K14" s="162">
        <f>'Data Sheet'!K48</f>
        <v>74.349999999999994</v>
      </c>
    </row>
    <row r="15" spans="1:11" s="7" customFormat="1" x14ac:dyDescent="0.2">
      <c r="A15" s="156" t="s">
        <v>12</v>
      </c>
      <c r="B15" s="146">
        <f>'Data Sheet'!B49</f>
        <v>366.05</v>
      </c>
      <c r="C15" s="146">
        <f>'Data Sheet'!C49</f>
        <v>370.43</v>
      </c>
      <c r="D15" s="146">
        <f>'Data Sheet'!D49</f>
        <v>363.12</v>
      </c>
      <c r="E15" s="146">
        <f>'Data Sheet'!E49</f>
        <v>402.97</v>
      </c>
      <c r="F15" s="146">
        <f>'Data Sheet'!F49</f>
        <v>397.7</v>
      </c>
      <c r="G15" s="146">
        <f>'Data Sheet'!G49</f>
        <v>281.17</v>
      </c>
      <c r="H15" s="146">
        <f>'Data Sheet'!H49</f>
        <v>341.78</v>
      </c>
      <c r="I15" s="146">
        <f>'Data Sheet'!I49</f>
        <v>481.68</v>
      </c>
      <c r="J15" s="146">
        <f>'Data Sheet'!J49</f>
        <v>492.02</v>
      </c>
      <c r="K15" s="157">
        <f>'Data Sheet'!K49</f>
        <v>377.82</v>
      </c>
    </row>
    <row r="16" spans="1:11" s="12" customFormat="1" x14ac:dyDescent="0.2">
      <c r="A16" s="158" t="s">
        <v>96</v>
      </c>
      <c r="B16" s="159"/>
      <c r="C16" s="159"/>
      <c r="D16" s="159"/>
      <c r="E16" s="159"/>
      <c r="F16" s="145">
        <f>F15/B15-1</f>
        <v>8.6463597869143483E-2</v>
      </c>
      <c r="G16" s="145">
        <f t="shared" ref="G16" si="3">G15/C15-1</f>
        <v>-0.24096320492400725</v>
      </c>
      <c r="H16" s="145">
        <f t="shared" ref="H16" si="4">H15/D15-1</f>
        <v>-5.8768451200705063E-2</v>
      </c>
      <c r="I16" s="145">
        <f t="shared" ref="I16" si="5">I15/E15-1</f>
        <v>0.19532471399856055</v>
      </c>
      <c r="J16" s="145">
        <f t="shared" ref="J16" si="6">J15/F15-1</f>
        <v>0.23716369122454117</v>
      </c>
      <c r="K16" s="160">
        <f t="shared" ref="K16" si="7">K15/G15-1</f>
        <v>0.34374222000924703</v>
      </c>
    </row>
    <row r="17" spans="1:12" s="7" customFormat="1" x14ac:dyDescent="0.2">
      <c r="A17" s="163" t="s">
        <v>15</v>
      </c>
      <c r="B17" s="164">
        <f t="shared" ref="B17:K17" si="8">IF(B4&gt;0,B7/B4,"")</f>
        <v>0.20252272406909752</v>
      </c>
      <c r="C17" s="164">
        <f t="shared" si="8"/>
        <v>0.21481634628487117</v>
      </c>
      <c r="D17" s="164">
        <f t="shared" si="8"/>
        <v>0.20131175520941014</v>
      </c>
      <c r="E17" s="164">
        <f t="shared" si="8"/>
        <v>0.22130951143098687</v>
      </c>
      <c r="F17" s="164">
        <f t="shared" si="8"/>
        <v>0.20942468454761431</v>
      </c>
      <c r="G17" s="164">
        <f t="shared" si="8"/>
        <v>0.18863382939486212</v>
      </c>
      <c r="H17" s="164">
        <f t="shared" si="8"/>
        <v>0.2104011151627794</v>
      </c>
      <c r="I17" s="164">
        <f t="shared" si="8"/>
        <v>0.22618877283350028</v>
      </c>
      <c r="J17" s="164">
        <f t="shared" si="8"/>
        <v>0.21037876900074756</v>
      </c>
      <c r="K17" s="165">
        <f t="shared" si="8"/>
        <v>0.18909700914502373</v>
      </c>
      <c r="L17" s="12"/>
    </row>
    <row r="25" spans="1:12" s="28" customFormat="1" x14ac:dyDescent="0.2"/>
  </sheetData>
  <hyperlinks>
    <hyperlink ref="A2" r:id="rId1" xr:uid="{00000000-0004-0000-0C00-000000000000}"/>
  </hyperlinks>
  <printOptions gridLines="1"/>
  <pageMargins left="0.7" right="0.7" top="0.75" bottom="0.75" header="0.3" footer="0.3"/>
  <pageSetup paperSize="9" scale="83" orientation="landscape" horizontalDpi="300" verticalDpi="300"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93"/>
  <sheetViews>
    <sheetView workbookViewId="0">
      <pane xSplit="1" ySplit="1" topLeftCell="B2" activePane="bottomRight" state="frozen"/>
      <selection activeCell="C4" sqref="C4"/>
      <selection pane="topRight" activeCell="C4" sqref="C4"/>
      <selection pane="bottomLeft" activeCell="C4" sqref="C4"/>
      <selection pane="bottomRight" activeCell="D35" sqref="D35"/>
    </sheetView>
  </sheetViews>
  <sheetFormatPr defaultColWidth="9.140625" defaultRowHeight="12.75" x14ac:dyDescent="0.2"/>
  <cols>
    <col min="1" max="1" width="25.140625" style="14" bestFit="1" customWidth="1"/>
    <col min="2" max="2" width="13.85546875" style="14" bestFit="1" customWidth="1"/>
    <col min="3" max="8" width="9.85546875" style="14" bestFit="1" customWidth="1"/>
    <col min="9" max="11" width="10.85546875" style="14" bestFit="1" customWidth="1"/>
    <col min="12" max="16384" width="9.140625" style="14"/>
  </cols>
  <sheetData>
    <row r="1" spans="1:11" s="11" customFormat="1" x14ac:dyDescent="0.2">
      <c r="A1" s="11" t="s">
        <v>0</v>
      </c>
      <c r="B1" s="11" t="s">
        <v>58</v>
      </c>
      <c r="E1" s="427" t="str">
        <f>IF(B2&lt;&gt;B3, "A NEW VERSION OF THE WORKSHEET IS AVAILABLE", "")</f>
        <v/>
      </c>
      <c r="F1" s="427"/>
      <c r="G1" s="427"/>
      <c r="H1" s="427"/>
      <c r="I1" s="427"/>
      <c r="J1" s="427"/>
      <c r="K1" s="427"/>
    </row>
    <row r="2" spans="1:11" x14ac:dyDescent="0.2">
      <c r="A2" s="11" t="s">
        <v>56</v>
      </c>
      <c r="B2" s="14">
        <v>2.1</v>
      </c>
      <c r="E2" s="428" t="s">
        <v>31</v>
      </c>
      <c r="F2" s="428"/>
      <c r="G2" s="428"/>
      <c r="H2" s="428"/>
      <c r="I2" s="428"/>
      <c r="J2" s="428"/>
      <c r="K2" s="428"/>
    </row>
    <row r="3" spans="1:11" x14ac:dyDescent="0.2">
      <c r="A3" s="11" t="s">
        <v>57</v>
      </c>
      <c r="B3" s="14">
        <v>2.1</v>
      </c>
    </row>
    <row r="4" spans="1:11" x14ac:dyDescent="0.2">
      <c r="A4" s="11"/>
    </row>
    <row r="5" spans="1:11" x14ac:dyDescent="0.2">
      <c r="A5" s="11" t="s">
        <v>59</v>
      </c>
    </row>
    <row r="6" spans="1:11" x14ac:dyDescent="0.2">
      <c r="A6" s="14" t="s">
        <v>37</v>
      </c>
      <c r="B6" s="14">
        <f>IF(B9&gt;0, B9/B8, 0)</f>
        <v>176.78516554025151</v>
      </c>
    </row>
    <row r="7" spans="1:11" x14ac:dyDescent="0.2">
      <c r="A7" s="14" t="s">
        <v>26</v>
      </c>
      <c r="B7" s="8">
        <v>1</v>
      </c>
    </row>
    <row r="8" spans="1:11" x14ac:dyDescent="0.2">
      <c r="A8" s="14" t="s">
        <v>38</v>
      </c>
      <c r="B8" s="8">
        <v>584.45000000000005</v>
      </c>
    </row>
    <row r="9" spans="1:11" x14ac:dyDescent="0.2">
      <c r="A9" s="14" t="s">
        <v>73</v>
      </c>
      <c r="B9" s="8">
        <v>103322.09</v>
      </c>
    </row>
    <row r="15" spans="1:11" x14ac:dyDescent="0.2">
      <c r="A15" s="11" t="s">
        <v>32</v>
      </c>
    </row>
    <row r="16" spans="1:11" s="30" customFormat="1" x14ac:dyDescent="0.2">
      <c r="A16" s="29" t="s">
        <v>33</v>
      </c>
      <c r="B16" s="9">
        <v>40999</v>
      </c>
      <c r="C16" s="9">
        <v>41364</v>
      </c>
      <c r="D16" s="9">
        <v>41729</v>
      </c>
      <c r="E16" s="9">
        <v>42094</v>
      </c>
      <c r="F16" s="9">
        <v>42460</v>
      </c>
      <c r="G16" s="9">
        <v>42825</v>
      </c>
      <c r="H16" s="9">
        <v>43190</v>
      </c>
      <c r="I16" s="9">
        <v>43555</v>
      </c>
      <c r="J16" s="9">
        <v>43921</v>
      </c>
      <c r="K16" s="9">
        <v>44286</v>
      </c>
    </row>
    <row r="17" spans="1:11" x14ac:dyDescent="0.2">
      <c r="A17" s="14" t="s">
        <v>4</v>
      </c>
      <c r="B17" s="8">
        <v>5293.94</v>
      </c>
      <c r="C17" s="8">
        <v>6140.17</v>
      </c>
      <c r="D17" s="8">
        <v>7058.12</v>
      </c>
      <c r="E17" s="8">
        <v>7795.49</v>
      </c>
      <c r="F17" s="8">
        <v>7868.77</v>
      </c>
      <c r="G17" s="8">
        <v>7613.59</v>
      </c>
      <c r="H17" s="8">
        <v>7721.85</v>
      </c>
      <c r="I17" s="8">
        <v>8514.99</v>
      </c>
      <c r="J17" s="8">
        <v>8684.64</v>
      </c>
      <c r="K17" s="8">
        <v>9561.65</v>
      </c>
    </row>
    <row r="18" spans="1:11" ht="15" x14ac:dyDescent="0.25">
      <c r="A18" s="14" t="s">
        <v>74</v>
      </c>
      <c r="B18">
        <v>2795.45</v>
      </c>
      <c r="C18">
        <v>2111.59</v>
      </c>
      <c r="D18">
        <v>2412.91</v>
      </c>
      <c r="E18">
        <v>2633.97</v>
      </c>
      <c r="F18">
        <v>3920.09</v>
      </c>
      <c r="G18">
        <v>2659.55</v>
      </c>
      <c r="H18">
        <v>2775.35</v>
      </c>
      <c r="I18">
        <v>3067.95</v>
      </c>
      <c r="J18">
        <v>3138.49</v>
      </c>
      <c r="K18">
        <v>4996.16</v>
      </c>
    </row>
    <row r="19" spans="1:11" ht="15" x14ac:dyDescent="0.25">
      <c r="A19" s="14" t="s">
        <v>75</v>
      </c>
      <c r="B19">
        <v>103.05</v>
      </c>
      <c r="C19">
        <v>-24.88</v>
      </c>
      <c r="D19">
        <v>43.45</v>
      </c>
      <c r="E19">
        <v>25.91</v>
      </c>
      <c r="F19">
        <v>70.53</v>
      </c>
      <c r="G19">
        <v>23.02</v>
      </c>
      <c r="H19">
        <v>65.930000000000007</v>
      </c>
      <c r="I19">
        <v>-12.64</v>
      </c>
      <c r="J19">
        <v>65.040000000000006</v>
      </c>
      <c r="K19">
        <v>207.2</v>
      </c>
    </row>
    <row r="20" spans="1:11" x14ac:dyDescent="0.2">
      <c r="A20" s="14" t="s">
        <v>76</v>
      </c>
      <c r="B20" s="8">
        <v>65.44</v>
      </c>
      <c r="C20" s="8">
        <v>75.61</v>
      </c>
      <c r="D20" s="8">
        <v>80.47</v>
      </c>
      <c r="E20" s="8">
        <v>90.35</v>
      </c>
      <c r="F20" s="8">
        <v>84</v>
      </c>
      <c r="G20" s="8">
        <v>87.48</v>
      </c>
      <c r="H20" s="8">
        <v>93.91</v>
      </c>
      <c r="I20" s="8">
        <v>105.26</v>
      </c>
      <c r="J20" s="8">
        <v>107.12</v>
      </c>
      <c r="K20" s="8"/>
    </row>
    <row r="21" spans="1:11" x14ac:dyDescent="0.2">
      <c r="A21" s="14" t="s">
        <v>77</v>
      </c>
      <c r="B21" s="8">
        <v>77.34</v>
      </c>
      <c r="C21" s="8">
        <v>963.54</v>
      </c>
      <c r="D21" s="8">
        <v>1120.1500000000001</v>
      </c>
      <c r="E21" s="8">
        <v>1208.32</v>
      </c>
      <c r="F21" s="8">
        <v>89.1</v>
      </c>
      <c r="G21" s="8">
        <v>1247.42</v>
      </c>
      <c r="H21" s="8">
        <v>1219</v>
      </c>
      <c r="I21" s="8">
        <v>1327.63</v>
      </c>
      <c r="J21" s="8">
        <v>1387.99</v>
      </c>
      <c r="K21" s="8"/>
    </row>
    <row r="22" spans="1:11" x14ac:dyDescent="0.2">
      <c r="A22" s="14" t="s">
        <v>78</v>
      </c>
      <c r="B22" s="8">
        <v>387.54</v>
      </c>
      <c r="C22" s="8">
        <v>499.02</v>
      </c>
      <c r="D22" s="8">
        <v>607.79</v>
      </c>
      <c r="E22" s="8">
        <v>690.17</v>
      </c>
      <c r="F22" s="8">
        <v>794.1</v>
      </c>
      <c r="G22" s="8">
        <v>790.3</v>
      </c>
      <c r="H22" s="8">
        <v>793.36</v>
      </c>
      <c r="I22" s="8">
        <v>938.55</v>
      </c>
      <c r="J22" s="8">
        <v>949.16</v>
      </c>
      <c r="K22" s="8">
        <v>1033.46</v>
      </c>
    </row>
    <row r="23" spans="1:11" x14ac:dyDescent="0.2">
      <c r="A23" s="14" t="s">
        <v>79</v>
      </c>
      <c r="B23" s="8">
        <v>1024.53</v>
      </c>
      <c r="C23" s="8">
        <v>1279.3699999999999</v>
      </c>
      <c r="D23" s="8">
        <v>1491.09</v>
      </c>
      <c r="E23" s="8">
        <v>1640.96</v>
      </c>
      <c r="F23" s="8">
        <v>1235.07</v>
      </c>
      <c r="G23" s="8">
        <v>1161.4000000000001</v>
      </c>
      <c r="H23" s="8">
        <v>1135.3800000000001</v>
      </c>
      <c r="I23" s="8">
        <v>1183.56</v>
      </c>
      <c r="J23" s="8">
        <v>1224.5899999999999</v>
      </c>
      <c r="K23" s="8">
        <v>784.36</v>
      </c>
    </row>
    <row r="24" spans="1:11" x14ac:dyDescent="0.2">
      <c r="A24" s="14" t="s">
        <v>80</v>
      </c>
      <c r="B24" s="8">
        <v>156.52000000000001</v>
      </c>
      <c r="C24" s="8">
        <v>203.06</v>
      </c>
      <c r="D24" s="8">
        <v>230.05</v>
      </c>
      <c r="E24" s="8">
        <v>241.22</v>
      </c>
      <c r="F24" s="8">
        <v>298.66000000000003</v>
      </c>
      <c r="G24" s="8">
        <v>178.97</v>
      </c>
      <c r="H24" s="8">
        <v>155.71</v>
      </c>
      <c r="I24" s="8">
        <v>143.41</v>
      </c>
      <c r="J24" s="8">
        <v>150.08000000000001</v>
      </c>
      <c r="K24" s="8">
        <v>953.2</v>
      </c>
    </row>
    <row r="25" spans="1:11" x14ac:dyDescent="0.2">
      <c r="A25" s="14" t="s">
        <v>7</v>
      </c>
      <c r="B25" s="8">
        <v>57.4</v>
      </c>
      <c r="C25" s="8">
        <v>108.94</v>
      </c>
      <c r="D25" s="8">
        <v>128.06</v>
      </c>
      <c r="E25" s="8">
        <v>158.05000000000001</v>
      </c>
      <c r="F25" s="8">
        <v>217.19</v>
      </c>
      <c r="G25" s="8">
        <v>296.05</v>
      </c>
      <c r="H25" s="8">
        <v>293.25</v>
      </c>
      <c r="I25" s="8">
        <v>225.36</v>
      </c>
      <c r="J25" s="8">
        <v>205.38</v>
      </c>
      <c r="K25" s="8">
        <v>325.29000000000002</v>
      </c>
    </row>
    <row r="26" spans="1:11" x14ac:dyDescent="0.2">
      <c r="A26" s="14" t="s">
        <v>8</v>
      </c>
      <c r="B26" s="8">
        <v>103.24</v>
      </c>
      <c r="C26" s="8">
        <v>84.72</v>
      </c>
      <c r="D26" s="8">
        <v>97.49</v>
      </c>
      <c r="E26" s="8">
        <v>114.98</v>
      </c>
      <c r="F26" s="8">
        <v>133.19</v>
      </c>
      <c r="G26" s="8">
        <v>142.86000000000001</v>
      </c>
      <c r="H26" s="8">
        <v>162.18</v>
      </c>
      <c r="I26" s="8">
        <v>176.9</v>
      </c>
      <c r="J26" s="8">
        <v>220.45</v>
      </c>
      <c r="K26" s="8">
        <v>240.13</v>
      </c>
    </row>
    <row r="27" spans="1:11" ht="15" x14ac:dyDescent="0.25">
      <c r="A27" s="14" t="s">
        <v>9</v>
      </c>
      <c r="B27" s="8">
        <v>53.84</v>
      </c>
      <c r="C27" s="8">
        <v>58.9</v>
      </c>
      <c r="D27" s="8">
        <v>54.15</v>
      </c>
      <c r="E27" s="8">
        <v>40.119999999999997</v>
      </c>
      <c r="F27" s="8">
        <v>48.48</v>
      </c>
      <c r="G27" s="8">
        <v>54.03</v>
      </c>
      <c r="H27" s="8">
        <v>53.05</v>
      </c>
      <c r="I27" s="8">
        <v>59.58</v>
      </c>
      <c r="J27">
        <v>49.54</v>
      </c>
      <c r="K27">
        <v>30.81</v>
      </c>
    </row>
    <row r="28" spans="1:11" x14ac:dyDescent="0.2">
      <c r="A28" s="14" t="s">
        <v>10</v>
      </c>
      <c r="B28" s="8">
        <v>790.49</v>
      </c>
      <c r="C28" s="8">
        <v>948.42</v>
      </c>
      <c r="D28" s="8">
        <v>1135.53</v>
      </c>
      <c r="E28" s="8">
        <v>1319.36</v>
      </c>
      <c r="F28" s="8">
        <v>1553.8</v>
      </c>
      <c r="G28" s="8">
        <v>1610.65</v>
      </c>
      <c r="H28" s="8">
        <v>1693.09</v>
      </c>
      <c r="I28" s="8">
        <v>1724.87</v>
      </c>
      <c r="J28" s="8">
        <v>1727.64</v>
      </c>
      <c r="K28" s="8">
        <v>2056.02</v>
      </c>
    </row>
    <row r="29" spans="1:11" x14ac:dyDescent="0.2">
      <c r="A29" s="14" t="s">
        <v>11</v>
      </c>
      <c r="B29" s="8">
        <v>146.38</v>
      </c>
      <c r="C29" s="8">
        <v>182.63</v>
      </c>
      <c r="D29" s="8">
        <v>219.08</v>
      </c>
      <c r="E29" s="8">
        <v>250.89</v>
      </c>
      <c r="F29" s="8">
        <v>299.89999999999998</v>
      </c>
      <c r="G29" s="8">
        <v>330.34</v>
      </c>
      <c r="H29" s="8">
        <v>335.35</v>
      </c>
      <c r="I29" s="8">
        <v>278.62</v>
      </c>
      <c r="J29" s="8">
        <v>279.72000000000003</v>
      </c>
      <c r="K29" s="8">
        <v>361.07</v>
      </c>
    </row>
    <row r="30" spans="1:11" x14ac:dyDescent="0.2">
      <c r="A30" s="14" t="s">
        <v>12</v>
      </c>
      <c r="B30" s="8">
        <v>644.89</v>
      </c>
      <c r="C30" s="8">
        <v>763.42</v>
      </c>
      <c r="D30" s="8">
        <v>913.92</v>
      </c>
      <c r="E30" s="8">
        <v>1065.83</v>
      </c>
      <c r="F30" s="8">
        <v>1251.1500000000001</v>
      </c>
      <c r="G30" s="8">
        <v>1276.94</v>
      </c>
      <c r="H30" s="8">
        <v>1354.39</v>
      </c>
      <c r="I30" s="8">
        <v>1442.33</v>
      </c>
      <c r="J30" s="8">
        <v>1444.96</v>
      </c>
      <c r="K30" s="8">
        <v>1693.3</v>
      </c>
    </row>
    <row r="31" spans="1:11" x14ac:dyDescent="0.2">
      <c r="A31" s="14" t="s">
        <v>64</v>
      </c>
      <c r="B31" s="8">
        <v>243.89</v>
      </c>
      <c r="C31" s="8">
        <v>261.44</v>
      </c>
      <c r="D31" s="8">
        <v>305.16000000000003</v>
      </c>
      <c r="E31" s="8">
        <v>351.3</v>
      </c>
      <c r="F31" s="8">
        <v>395.8</v>
      </c>
      <c r="G31" s="8">
        <v>396.34</v>
      </c>
      <c r="H31" s="8">
        <v>1100.94</v>
      </c>
      <c r="I31" s="8">
        <v>485.73</v>
      </c>
      <c r="J31" s="8">
        <v>530.13</v>
      </c>
      <c r="K31" s="8">
        <v>839.52</v>
      </c>
    </row>
    <row r="40" spans="1:11" x14ac:dyDescent="0.2">
      <c r="A40" s="11" t="s">
        <v>34</v>
      </c>
    </row>
    <row r="41" spans="1:11" s="30" customFormat="1" x14ac:dyDescent="0.2">
      <c r="A41" s="29" t="s">
        <v>33</v>
      </c>
      <c r="B41" s="9">
        <v>43465</v>
      </c>
      <c r="C41" s="9">
        <v>43555</v>
      </c>
      <c r="D41" s="9">
        <v>43646</v>
      </c>
      <c r="E41" s="9">
        <v>43738</v>
      </c>
      <c r="F41" s="9">
        <v>43830</v>
      </c>
      <c r="G41" s="9">
        <v>43921</v>
      </c>
      <c r="H41" s="9">
        <v>44012</v>
      </c>
      <c r="I41" s="9">
        <v>44104</v>
      </c>
      <c r="J41" s="9">
        <v>44196</v>
      </c>
      <c r="K41" s="9">
        <v>44286</v>
      </c>
    </row>
    <row r="42" spans="1:11" x14ac:dyDescent="0.2">
      <c r="A42" s="14" t="s">
        <v>4</v>
      </c>
      <c r="B42" s="8">
        <v>2199.21</v>
      </c>
      <c r="C42" s="8">
        <v>2128.19</v>
      </c>
      <c r="D42" s="8">
        <v>2273.29</v>
      </c>
      <c r="E42" s="8">
        <v>2211.9699999999998</v>
      </c>
      <c r="F42" s="8">
        <v>2352.9699999999998</v>
      </c>
      <c r="G42" s="8">
        <v>1865.36</v>
      </c>
      <c r="H42" s="8">
        <v>1979.98</v>
      </c>
      <c r="I42" s="8">
        <v>2516.04</v>
      </c>
      <c r="J42" s="8">
        <v>2728.84</v>
      </c>
      <c r="K42" s="8">
        <v>2336.79</v>
      </c>
    </row>
    <row r="43" spans="1:11" x14ac:dyDescent="0.2">
      <c r="A43" s="14" t="s">
        <v>5</v>
      </c>
      <c r="B43" s="8">
        <v>1753.82</v>
      </c>
      <c r="C43" s="8">
        <v>1671.02</v>
      </c>
      <c r="D43" s="8">
        <v>1815.65</v>
      </c>
      <c r="E43" s="8">
        <v>1722.44</v>
      </c>
      <c r="F43" s="8">
        <v>1860.2</v>
      </c>
      <c r="G43" s="8">
        <v>1513.49</v>
      </c>
      <c r="H43" s="8">
        <v>1563.39</v>
      </c>
      <c r="I43" s="8">
        <v>1946.94</v>
      </c>
      <c r="J43" s="8">
        <v>2154.75</v>
      </c>
      <c r="K43" s="8">
        <v>1894.91</v>
      </c>
    </row>
    <row r="44" spans="1:11" x14ac:dyDescent="0.2">
      <c r="A44" s="14" t="s">
        <v>7</v>
      </c>
      <c r="B44" s="8">
        <v>75.77</v>
      </c>
      <c r="C44" s="8">
        <v>-9.2799999999999994</v>
      </c>
      <c r="D44" s="8">
        <v>53.6</v>
      </c>
      <c r="E44" s="8">
        <v>41.99</v>
      </c>
      <c r="F44" s="8">
        <v>54.46</v>
      </c>
      <c r="G44" s="8">
        <v>55.77</v>
      </c>
      <c r="H44" s="8">
        <v>71.8</v>
      </c>
      <c r="I44" s="8">
        <v>87.59</v>
      </c>
      <c r="J44" s="8">
        <v>80.930000000000007</v>
      </c>
      <c r="K44" s="8">
        <v>84.98</v>
      </c>
    </row>
    <row r="45" spans="1:11" x14ac:dyDescent="0.2">
      <c r="A45" s="14" t="s">
        <v>8</v>
      </c>
      <c r="B45" s="8">
        <v>44.85</v>
      </c>
      <c r="C45" s="8">
        <v>46.22</v>
      </c>
      <c r="D45" s="8">
        <v>52.75</v>
      </c>
      <c r="E45" s="8">
        <v>54.47</v>
      </c>
      <c r="F45" s="8">
        <v>54.4</v>
      </c>
      <c r="G45" s="8">
        <v>58.83</v>
      </c>
      <c r="H45" s="8">
        <v>56.74</v>
      </c>
      <c r="I45" s="8">
        <v>59.63</v>
      </c>
      <c r="J45" s="8">
        <v>57.17</v>
      </c>
      <c r="K45" s="8">
        <v>66.59</v>
      </c>
    </row>
    <row r="46" spans="1:11" ht="15" x14ac:dyDescent="0.25">
      <c r="A46" s="14" t="s">
        <v>9</v>
      </c>
      <c r="B46">
        <v>16.739999999999998</v>
      </c>
      <c r="C46">
        <v>12.4</v>
      </c>
      <c r="D46">
        <v>15.25</v>
      </c>
      <c r="E46">
        <v>15.24</v>
      </c>
      <c r="F46">
        <v>10.49</v>
      </c>
      <c r="G46">
        <v>8.56</v>
      </c>
      <c r="H46">
        <v>7.83</v>
      </c>
      <c r="I46">
        <v>7.49</v>
      </c>
      <c r="J46">
        <v>6.86</v>
      </c>
      <c r="K46">
        <v>8.6300000000000008</v>
      </c>
    </row>
    <row r="47" spans="1:11" x14ac:dyDescent="0.2">
      <c r="A47" s="14" t="s">
        <v>10</v>
      </c>
      <c r="B47" s="8">
        <v>459.57</v>
      </c>
      <c r="C47" s="8">
        <v>389.27</v>
      </c>
      <c r="D47" s="8">
        <v>443.24</v>
      </c>
      <c r="E47" s="8">
        <v>461.81</v>
      </c>
      <c r="F47" s="8">
        <v>482.34</v>
      </c>
      <c r="G47" s="8">
        <v>340.25</v>
      </c>
      <c r="H47" s="8">
        <v>423.82</v>
      </c>
      <c r="I47" s="8">
        <v>589.57000000000005</v>
      </c>
      <c r="J47" s="8">
        <v>590.99</v>
      </c>
      <c r="K47" s="8">
        <v>451.64</v>
      </c>
    </row>
    <row r="48" spans="1:11" x14ac:dyDescent="0.2">
      <c r="A48" s="14" t="s">
        <v>11</v>
      </c>
      <c r="B48" s="8">
        <v>92.36</v>
      </c>
      <c r="C48" s="8">
        <v>17.78</v>
      </c>
      <c r="D48" s="8">
        <v>79.430000000000007</v>
      </c>
      <c r="E48" s="8">
        <v>58.17</v>
      </c>
      <c r="F48" s="8">
        <v>83.47</v>
      </c>
      <c r="G48" s="8">
        <v>58.65</v>
      </c>
      <c r="H48" s="8">
        <v>82.52</v>
      </c>
      <c r="I48" s="8">
        <v>106.71</v>
      </c>
      <c r="J48" s="8">
        <v>97.49</v>
      </c>
      <c r="K48" s="8">
        <v>74.349999999999994</v>
      </c>
    </row>
    <row r="49" spans="1:11" x14ac:dyDescent="0.2">
      <c r="A49" s="14" t="s">
        <v>12</v>
      </c>
      <c r="B49" s="8">
        <v>366.05</v>
      </c>
      <c r="C49" s="8">
        <v>370.43</v>
      </c>
      <c r="D49" s="8">
        <v>363.12</v>
      </c>
      <c r="E49" s="8">
        <v>402.97</v>
      </c>
      <c r="F49" s="8">
        <v>397.7</v>
      </c>
      <c r="G49" s="8">
        <v>281.17</v>
      </c>
      <c r="H49" s="8">
        <v>341.78</v>
      </c>
      <c r="I49" s="8">
        <v>481.68</v>
      </c>
      <c r="J49" s="8">
        <v>492.02</v>
      </c>
      <c r="K49" s="8">
        <v>377.82</v>
      </c>
    </row>
    <row r="50" spans="1:11" x14ac:dyDescent="0.2">
      <c r="A50" s="14" t="s">
        <v>6</v>
      </c>
      <c r="B50" s="8">
        <v>445.39</v>
      </c>
      <c r="C50" s="8">
        <v>457.17</v>
      </c>
      <c r="D50" s="8">
        <v>457.64</v>
      </c>
      <c r="E50" s="8">
        <v>489.53</v>
      </c>
      <c r="F50" s="8">
        <v>492.77</v>
      </c>
      <c r="G50" s="8">
        <v>351.87</v>
      </c>
      <c r="H50" s="8">
        <v>416.59</v>
      </c>
      <c r="I50" s="8">
        <v>569.1</v>
      </c>
      <c r="J50" s="8">
        <v>574.09</v>
      </c>
      <c r="K50" s="8">
        <v>441.88</v>
      </c>
    </row>
    <row r="55" spans="1:11" x14ac:dyDescent="0.2">
      <c r="A55" s="11" t="s">
        <v>35</v>
      </c>
    </row>
    <row r="56" spans="1:11" s="30" customFormat="1" x14ac:dyDescent="0.2">
      <c r="A56" s="29" t="s">
        <v>33</v>
      </c>
      <c r="B56" s="9">
        <v>40999</v>
      </c>
      <c r="C56" s="9">
        <v>41364</v>
      </c>
      <c r="D56" s="9">
        <v>41729</v>
      </c>
      <c r="E56" s="9">
        <v>42094</v>
      </c>
      <c r="F56" s="9">
        <v>42460</v>
      </c>
      <c r="G56" s="9">
        <v>42825</v>
      </c>
      <c r="H56" s="9">
        <v>43190</v>
      </c>
      <c r="I56" s="9">
        <v>43555</v>
      </c>
      <c r="J56" s="9">
        <v>43921</v>
      </c>
      <c r="K56" s="9">
        <v>44286</v>
      </c>
    </row>
    <row r="57" spans="1:11" x14ac:dyDescent="0.2">
      <c r="A57" s="14" t="s">
        <v>19</v>
      </c>
      <c r="B57" s="8">
        <v>174.21</v>
      </c>
      <c r="C57" s="8">
        <v>174.29</v>
      </c>
      <c r="D57" s="8">
        <v>174.38</v>
      </c>
      <c r="E57" s="8">
        <v>175.65</v>
      </c>
      <c r="F57" s="8">
        <v>175.91</v>
      </c>
      <c r="G57" s="8">
        <v>176.15</v>
      </c>
      <c r="H57" s="8">
        <v>176.15</v>
      </c>
      <c r="I57" s="8">
        <v>176.63</v>
      </c>
      <c r="J57" s="8">
        <v>176.71</v>
      </c>
      <c r="K57" s="8">
        <v>176.74</v>
      </c>
    </row>
    <row r="58" spans="1:11" x14ac:dyDescent="0.2">
      <c r="A58" s="14" t="s">
        <v>20</v>
      </c>
      <c r="B58" s="8">
        <v>1542.97</v>
      </c>
      <c r="C58" s="8">
        <v>1920.92</v>
      </c>
      <c r="D58" s="8">
        <v>2481.58</v>
      </c>
      <c r="E58" s="8">
        <v>3178.49</v>
      </c>
      <c r="F58" s="8">
        <v>3994.7</v>
      </c>
      <c r="G58" s="8">
        <v>4671.24</v>
      </c>
      <c r="H58" s="8">
        <v>5530.37</v>
      </c>
      <c r="I58" s="8">
        <v>5455.05</v>
      </c>
      <c r="J58" s="8">
        <v>6429.04</v>
      </c>
      <c r="K58" s="8">
        <v>7486.79</v>
      </c>
    </row>
    <row r="59" spans="1:11" ht="15" x14ac:dyDescent="0.25">
      <c r="A59" s="14" t="s">
        <v>65</v>
      </c>
      <c r="B59">
        <v>1068.0899999999999</v>
      </c>
      <c r="C59">
        <v>1151.3499999999999</v>
      </c>
      <c r="D59">
        <v>708.14</v>
      </c>
      <c r="E59">
        <v>733.56</v>
      </c>
      <c r="F59">
        <v>805.22</v>
      </c>
      <c r="G59">
        <v>975</v>
      </c>
      <c r="H59">
        <v>937.59</v>
      </c>
      <c r="I59">
        <v>699.37</v>
      </c>
      <c r="J59">
        <v>521.99</v>
      </c>
      <c r="K59">
        <v>483.27</v>
      </c>
    </row>
    <row r="60" spans="1:11" x14ac:dyDescent="0.2">
      <c r="A60" s="14" t="s">
        <v>66</v>
      </c>
      <c r="B60" s="8">
        <v>1415.06</v>
      </c>
      <c r="C60" s="8">
        <v>1461.98</v>
      </c>
      <c r="D60" s="8">
        <v>1947.9</v>
      </c>
      <c r="E60" s="8">
        <v>2018.58</v>
      </c>
      <c r="F60" s="8">
        <v>1956.47</v>
      </c>
      <c r="G60" s="8">
        <v>1909.85</v>
      </c>
      <c r="H60" s="8">
        <v>2057.52</v>
      </c>
      <c r="I60" s="8">
        <v>2105.59</v>
      </c>
      <c r="J60" s="8">
        <v>2208.84</v>
      </c>
      <c r="K60" s="8">
        <v>2700.33</v>
      </c>
    </row>
    <row r="61" spans="1:11" s="11" customFormat="1" x14ac:dyDescent="0.2">
      <c r="A61" s="11" t="s">
        <v>21</v>
      </c>
      <c r="B61" s="8">
        <v>4200.33</v>
      </c>
      <c r="C61" s="8">
        <v>4708.54</v>
      </c>
      <c r="D61" s="8">
        <v>5312</v>
      </c>
      <c r="E61" s="8">
        <v>6106.28</v>
      </c>
      <c r="F61" s="8">
        <v>6932.3</v>
      </c>
      <c r="G61" s="8">
        <v>7732.24</v>
      </c>
      <c r="H61" s="8">
        <v>8701.6299999999992</v>
      </c>
      <c r="I61" s="8">
        <v>8436.64</v>
      </c>
      <c r="J61" s="8">
        <v>9336.58</v>
      </c>
      <c r="K61" s="8">
        <v>10847.13</v>
      </c>
    </row>
    <row r="62" spans="1:11" x14ac:dyDescent="0.2">
      <c r="A62" s="14" t="s">
        <v>22</v>
      </c>
      <c r="B62" s="8">
        <v>1641.23</v>
      </c>
      <c r="C62" s="8">
        <v>1581.88</v>
      </c>
      <c r="D62" s="8">
        <v>1766.9</v>
      </c>
      <c r="E62" s="8">
        <v>1877.13</v>
      </c>
      <c r="F62" s="8">
        <v>1667.4</v>
      </c>
      <c r="G62" s="8">
        <v>1958.4</v>
      </c>
      <c r="H62" s="8">
        <v>2028.11</v>
      </c>
      <c r="I62" s="8">
        <v>1969.06</v>
      </c>
      <c r="J62" s="8">
        <v>2252.6799999999998</v>
      </c>
      <c r="K62" s="8">
        <v>2242.92</v>
      </c>
    </row>
    <row r="63" spans="1:11" x14ac:dyDescent="0.2">
      <c r="A63" s="14" t="s">
        <v>23</v>
      </c>
      <c r="B63" s="8">
        <v>26.76</v>
      </c>
      <c r="C63" s="8">
        <v>92.57</v>
      </c>
      <c r="D63" s="8">
        <v>21.71</v>
      </c>
      <c r="E63" s="8">
        <v>50.3</v>
      </c>
      <c r="F63" s="8">
        <v>44.8</v>
      </c>
      <c r="G63" s="8">
        <v>42.1</v>
      </c>
      <c r="H63" s="8">
        <v>41.51</v>
      </c>
      <c r="I63" s="8">
        <v>63.76</v>
      </c>
      <c r="J63" s="8">
        <v>146.57</v>
      </c>
      <c r="K63" s="8">
        <v>147.30000000000001</v>
      </c>
    </row>
    <row r="64" spans="1:11" ht="15" x14ac:dyDescent="0.25">
      <c r="A64" s="14" t="s">
        <v>24</v>
      </c>
      <c r="B64" s="8">
        <v>482.52</v>
      </c>
      <c r="C64">
        <v>928.62</v>
      </c>
      <c r="D64" s="8">
        <v>1076.47</v>
      </c>
      <c r="E64" s="8">
        <v>1813.37</v>
      </c>
      <c r="F64" s="8">
        <v>2690.74</v>
      </c>
      <c r="G64" s="8">
        <v>3240.16</v>
      </c>
      <c r="H64" s="8">
        <v>3805.17</v>
      </c>
      <c r="I64" s="8">
        <v>3358.76</v>
      </c>
      <c r="J64" s="8">
        <v>2800.26</v>
      </c>
      <c r="K64" s="8">
        <v>4159.63</v>
      </c>
    </row>
    <row r="65" spans="1:11" x14ac:dyDescent="0.2">
      <c r="A65" s="14" t="s">
        <v>67</v>
      </c>
      <c r="B65" s="8">
        <v>2049.8200000000002</v>
      </c>
      <c r="C65" s="8">
        <v>2105.4699999999998</v>
      </c>
      <c r="D65" s="8">
        <v>2446.92</v>
      </c>
      <c r="E65" s="8">
        <v>2365.48</v>
      </c>
      <c r="F65" s="8">
        <v>2529.36</v>
      </c>
      <c r="G65" s="8">
        <v>2491.58</v>
      </c>
      <c r="H65" s="8">
        <v>2826.84</v>
      </c>
      <c r="I65" s="8">
        <v>3045.06</v>
      </c>
      <c r="J65" s="8">
        <v>4137.07</v>
      </c>
      <c r="K65" s="8">
        <v>4297.28</v>
      </c>
    </row>
    <row r="66" spans="1:11" s="11" customFormat="1" x14ac:dyDescent="0.2">
      <c r="A66" s="11" t="s">
        <v>21</v>
      </c>
      <c r="B66" s="8">
        <v>4200.33</v>
      </c>
      <c r="C66" s="8">
        <v>4708.54</v>
      </c>
      <c r="D66" s="8">
        <v>5312</v>
      </c>
      <c r="E66" s="8">
        <v>6106.28</v>
      </c>
      <c r="F66" s="8">
        <v>6932.3</v>
      </c>
      <c r="G66" s="8">
        <v>7732.24</v>
      </c>
      <c r="H66" s="8">
        <v>8701.6299999999992</v>
      </c>
      <c r="I66" s="8">
        <v>8436.64</v>
      </c>
      <c r="J66" s="8">
        <v>9336.58</v>
      </c>
      <c r="K66" s="8">
        <v>10847.13</v>
      </c>
    </row>
    <row r="67" spans="1:11" x14ac:dyDescent="0.2">
      <c r="A67" s="14" t="s">
        <v>72</v>
      </c>
      <c r="B67" s="8">
        <v>461.68</v>
      </c>
      <c r="C67" s="8">
        <v>484.13</v>
      </c>
      <c r="D67" s="8">
        <v>675.3</v>
      </c>
      <c r="E67" s="8">
        <v>710.84</v>
      </c>
      <c r="F67" s="8">
        <v>809.2</v>
      </c>
      <c r="G67" s="8">
        <v>650.41999999999996</v>
      </c>
      <c r="H67" s="8">
        <v>706.08</v>
      </c>
      <c r="I67" s="8">
        <v>833.56</v>
      </c>
      <c r="J67" s="8">
        <v>813.89</v>
      </c>
      <c r="K67" s="8">
        <v>561.58000000000004</v>
      </c>
    </row>
    <row r="68" spans="1:11" ht="15" x14ac:dyDescent="0.25">
      <c r="A68" s="14" t="s">
        <v>40</v>
      </c>
      <c r="B68">
        <v>823.92</v>
      </c>
      <c r="C68">
        <v>844.44</v>
      </c>
      <c r="D68">
        <v>972.51</v>
      </c>
      <c r="E68">
        <v>973.27</v>
      </c>
      <c r="F68">
        <v>1096.5</v>
      </c>
      <c r="G68">
        <v>1106.71</v>
      </c>
      <c r="H68">
        <v>1256.18</v>
      </c>
      <c r="I68">
        <v>1300.53</v>
      </c>
      <c r="J68">
        <v>1379.57</v>
      </c>
      <c r="K68">
        <v>1734.28</v>
      </c>
    </row>
    <row r="69" spans="1:11" x14ac:dyDescent="0.2">
      <c r="A69" s="14" t="s">
        <v>81</v>
      </c>
      <c r="B69" s="8">
        <v>418.42</v>
      </c>
      <c r="C69" s="8">
        <v>361.81</v>
      </c>
      <c r="D69" s="8">
        <v>519.38</v>
      </c>
      <c r="E69" s="8">
        <v>276.04000000000002</v>
      </c>
      <c r="F69" s="8">
        <v>219.82</v>
      </c>
      <c r="G69" s="8">
        <v>304.81</v>
      </c>
      <c r="H69" s="8">
        <v>306.06</v>
      </c>
      <c r="I69" s="8">
        <v>328.16</v>
      </c>
      <c r="J69" s="8">
        <v>811.37</v>
      </c>
      <c r="K69" s="8">
        <v>1329.03</v>
      </c>
    </row>
    <row r="70" spans="1:11" x14ac:dyDescent="0.2">
      <c r="A70" s="14" t="s">
        <v>68</v>
      </c>
      <c r="B70" s="8">
        <v>1742100854</v>
      </c>
      <c r="C70" s="8">
        <v>1742935011</v>
      </c>
      <c r="D70" s="8">
        <v>1743813100</v>
      </c>
      <c r="E70" s="8">
        <v>1756511990</v>
      </c>
      <c r="F70" s="8">
        <v>1759141170</v>
      </c>
      <c r="G70" s="8">
        <v>1761520510</v>
      </c>
      <c r="H70" s="8">
        <v>1761520510</v>
      </c>
      <c r="I70" s="8">
        <v>1766291141</v>
      </c>
      <c r="J70" s="8">
        <v>1767063892</v>
      </c>
      <c r="K70" s="8"/>
    </row>
    <row r="71" spans="1:11" ht="15" x14ac:dyDescent="0.25">
      <c r="A71" s="14" t="s">
        <v>69</v>
      </c>
      <c r="F71">
        <v>1000000</v>
      </c>
    </row>
    <row r="72" spans="1:11" x14ac:dyDescent="0.2">
      <c r="A72" s="14" t="s">
        <v>82</v>
      </c>
      <c r="B72" s="8">
        <v>1</v>
      </c>
      <c r="C72" s="8">
        <v>1</v>
      </c>
      <c r="D72" s="8">
        <v>1</v>
      </c>
      <c r="E72" s="8">
        <v>1</v>
      </c>
      <c r="F72" s="8">
        <v>1</v>
      </c>
      <c r="G72" s="8">
        <v>1</v>
      </c>
      <c r="H72" s="8">
        <v>1</v>
      </c>
      <c r="I72" s="8">
        <v>1</v>
      </c>
      <c r="J72" s="8">
        <v>1</v>
      </c>
      <c r="K72" s="8">
        <v>1</v>
      </c>
    </row>
    <row r="80" spans="1:11" x14ac:dyDescent="0.2">
      <c r="A80" s="11" t="s">
        <v>36</v>
      </c>
    </row>
    <row r="81" spans="1:11" s="30" customFormat="1" x14ac:dyDescent="0.2">
      <c r="A81" s="29" t="s">
        <v>33</v>
      </c>
      <c r="B81" s="9">
        <v>40999</v>
      </c>
      <c r="C81" s="9">
        <v>41364</v>
      </c>
      <c r="D81" s="9">
        <v>41729</v>
      </c>
      <c r="E81" s="9">
        <v>42094</v>
      </c>
      <c r="F81" s="9">
        <v>42460</v>
      </c>
      <c r="G81" s="9">
        <v>42825</v>
      </c>
      <c r="H81" s="9">
        <v>43190</v>
      </c>
      <c r="I81" s="9">
        <v>43555</v>
      </c>
      <c r="J81" s="9">
        <v>43921</v>
      </c>
      <c r="K81" s="9">
        <v>44286</v>
      </c>
    </row>
    <row r="82" spans="1:11" s="11" customFormat="1" x14ac:dyDescent="0.2">
      <c r="A82" s="14" t="s">
        <v>27</v>
      </c>
      <c r="B82" s="8">
        <v>596.92999999999995</v>
      </c>
      <c r="C82" s="8">
        <v>869.54</v>
      </c>
      <c r="D82" s="8">
        <v>1098.3</v>
      </c>
      <c r="E82" s="8">
        <v>1047.21</v>
      </c>
      <c r="F82" s="8">
        <v>1186.99</v>
      </c>
      <c r="G82" s="8">
        <v>1226.94</v>
      </c>
      <c r="H82" s="8">
        <v>1091.5</v>
      </c>
      <c r="I82" s="8">
        <v>1499.13</v>
      </c>
      <c r="J82" s="8">
        <v>1613.62</v>
      </c>
      <c r="K82" s="8">
        <v>2114.67</v>
      </c>
    </row>
    <row r="83" spans="1:11" x14ac:dyDescent="0.2">
      <c r="A83" s="14" t="s">
        <v>28</v>
      </c>
      <c r="B83" s="8">
        <v>-260.5</v>
      </c>
      <c r="C83" s="8">
        <v>-622.16</v>
      </c>
      <c r="D83" s="8">
        <v>-104.5</v>
      </c>
      <c r="E83" s="8">
        <v>-875.9</v>
      </c>
      <c r="F83" s="8">
        <v>-730.33</v>
      </c>
      <c r="G83" s="8">
        <v>-807.07</v>
      </c>
      <c r="H83" s="8">
        <v>-540.92999999999995</v>
      </c>
      <c r="I83" s="8">
        <v>337.58</v>
      </c>
      <c r="J83" s="8">
        <v>-516.63</v>
      </c>
      <c r="K83" s="8">
        <v>-1405.78</v>
      </c>
    </row>
    <row r="84" spans="1:11" x14ac:dyDescent="0.2">
      <c r="A84" s="14" t="s">
        <v>29</v>
      </c>
      <c r="B84" s="8">
        <v>-198.46</v>
      </c>
      <c r="C84" s="8">
        <v>-233.98</v>
      </c>
      <c r="D84" s="8">
        <v>-803.69</v>
      </c>
      <c r="E84" s="8">
        <v>-416.77</v>
      </c>
      <c r="F84" s="8">
        <v>-374.31</v>
      </c>
      <c r="G84" s="8">
        <v>-338.97</v>
      </c>
      <c r="H84" s="8">
        <v>-577.11</v>
      </c>
      <c r="I84" s="8">
        <v>-1888.2</v>
      </c>
      <c r="J84" s="8">
        <v>-1042.97</v>
      </c>
      <c r="K84" s="8">
        <v>-613.41</v>
      </c>
    </row>
    <row r="85" spans="1:11" s="11" customFormat="1" x14ac:dyDescent="0.2">
      <c r="A85" s="14" t="s">
        <v>30</v>
      </c>
      <c r="B85" s="8">
        <v>137.97</v>
      </c>
      <c r="C85" s="8">
        <v>13.4</v>
      </c>
      <c r="D85" s="8">
        <v>190.11</v>
      </c>
      <c r="E85" s="8">
        <v>-245.46</v>
      </c>
      <c r="F85" s="8">
        <v>82.35</v>
      </c>
      <c r="G85" s="8">
        <v>80.900000000000006</v>
      </c>
      <c r="H85" s="8">
        <v>-26.54</v>
      </c>
      <c r="I85" s="8">
        <v>-51.49</v>
      </c>
      <c r="J85" s="8">
        <v>54.02</v>
      </c>
      <c r="K85" s="8">
        <v>95.48</v>
      </c>
    </row>
    <row r="90" spans="1:11" s="11" customFormat="1" x14ac:dyDescent="0.2">
      <c r="A90" s="11" t="s">
        <v>71</v>
      </c>
      <c r="B90" s="8">
        <v>106.6</v>
      </c>
      <c r="C90" s="8">
        <v>136.94999999999999</v>
      </c>
      <c r="D90" s="8">
        <v>179.65</v>
      </c>
      <c r="E90" s="8">
        <v>265.55</v>
      </c>
      <c r="F90" s="8">
        <v>249.9</v>
      </c>
      <c r="G90" s="8">
        <v>277.35000000000002</v>
      </c>
      <c r="H90" s="8">
        <v>328.4</v>
      </c>
      <c r="I90" s="8">
        <v>408.8</v>
      </c>
      <c r="J90" s="8">
        <v>450.05</v>
      </c>
      <c r="K90" s="8">
        <v>540.5</v>
      </c>
    </row>
    <row r="92" spans="1:11" s="11" customFormat="1" x14ac:dyDescent="0.2">
      <c r="A92" s="11" t="s">
        <v>70</v>
      </c>
    </row>
    <row r="93" spans="1:11" x14ac:dyDescent="0.2">
      <c r="A93" s="14" t="s">
        <v>83</v>
      </c>
      <c r="B93" s="31">
        <v>174.21</v>
      </c>
      <c r="C93" s="31">
        <v>174.29</v>
      </c>
      <c r="D93" s="31">
        <v>174.38</v>
      </c>
      <c r="E93" s="31">
        <v>175.65</v>
      </c>
      <c r="F93" s="31">
        <v>175.91</v>
      </c>
      <c r="G93" s="31">
        <v>176.15</v>
      </c>
      <c r="H93" s="31">
        <v>176.15</v>
      </c>
      <c r="I93" s="31">
        <v>176.63</v>
      </c>
      <c r="J93" s="31">
        <v>176.71</v>
      </c>
      <c r="K93" s="31">
        <v>176.74</v>
      </c>
    </row>
  </sheetData>
  <mergeCells count="2">
    <mergeCell ref="E1:K1"/>
    <mergeCell ref="E2:K2"/>
  </mergeCells>
  <conditionalFormatting sqref="E1:K1">
    <cfRule type="cellIs" dxfId="0" priority="1" operator="notEqual">
      <formula>""</formula>
    </cfRule>
  </conditionalFormatting>
  <hyperlinks>
    <hyperlink ref="E1:K1" r:id="rId1" display="https://www.screener.in/excel/" xr:uid="{00000000-0004-0000-0D00-000000000000}"/>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dimension ref="A1:G16"/>
  <sheetViews>
    <sheetView workbookViewId="0">
      <selection activeCell="A4" sqref="A4"/>
    </sheetView>
  </sheetViews>
  <sheetFormatPr defaultColWidth="9.140625" defaultRowHeight="15" x14ac:dyDescent="0.25"/>
  <cols>
    <col min="1" max="1" width="9.140625" style="1"/>
    <col min="2" max="2" width="10.5703125" style="2" customWidth="1"/>
    <col min="3" max="3" width="13.28515625" style="4" customWidth="1"/>
    <col min="4" max="5" width="9.140625" style="2"/>
    <col min="6" max="6" width="6.85546875" style="2" customWidth="1"/>
    <col min="7" max="16384" width="9.140625" style="2"/>
  </cols>
  <sheetData>
    <row r="1" spans="1:7" ht="21" x14ac:dyDescent="0.35">
      <c r="A1" s="3" t="s">
        <v>52</v>
      </c>
    </row>
    <row r="3" spans="1:7" x14ac:dyDescent="0.25">
      <c r="A3" s="1" t="s">
        <v>43</v>
      </c>
    </row>
    <row r="4" spans="1:7" x14ac:dyDescent="0.25">
      <c r="B4" s="2" t="s">
        <v>84</v>
      </c>
    </row>
    <row r="5" spans="1:7" x14ac:dyDescent="0.25">
      <c r="B5" s="2" t="s">
        <v>44</v>
      </c>
    </row>
    <row r="7" spans="1:7" x14ac:dyDescent="0.25">
      <c r="A7" s="1" t="s">
        <v>45</v>
      </c>
    </row>
    <row r="8" spans="1:7" x14ac:dyDescent="0.25">
      <c r="B8" s="2" t="s">
        <v>46</v>
      </c>
      <c r="C8" s="5" t="s">
        <v>85</v>
      </c>
    </row>
    <row r="10" spans="1:7" x14ac:dyDescent="0.25">
      <c r="A10" s="1" t="s">
        <v>47</v>
      </c>
    </row>
    <row r="11" spans="1:7" x14ac:dyDescent="0.25">
      <c r="B11" s="2" t="s">
        <v>48</v>
      </c>
    </row>
    <row r="14" spans="1:7" x14ac:dyDescent="0.25">
      <c r="A14" s="1" t="s">
        <v>49</v>
      </c>
    </row>
    <row r="15" spans="1:7" x14ac:dyDescent="0.25">
      <c r="B15" s="2" t="s">
        <v>50</v>
      </c>
    </row>
    <row r="16" spans="1:7" x14ac:dyDescent="0.25">
      <c r="B16" s="2" t="s">
        <v>51</v>
      </c>
      <c r="G16" s="6" t="s">
        <v>86</v>
      </c>
    </row>
  </sheetData>
  <hyperlinks>
    <hyperlink ref="C8" r:id="rId1" display=" http://www.screener.in/excel" xr:uid="{00000000-0004-0000-0E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Summary</vt:lpstr>
      <vt:lpstr>Checklist</vt:lpstr>
      <vt:lpstr>Balance Sheet</vt:lpstr>
      <vt:lpstr>Profit &amp; Loss</vt:lpstr>
      <vt:lpstr>Common Size Analysis</vt:lpstr>
      <vt:lpstr>Cash Flow</vt:lpstr>
      <vt:lpstr>EPV Valuation</vt:lpstr>
      <vt:lpstr>Dhandho IV</vt:lpstr>
      <vt:lpstr>Ben Graham Formula</vt:lpstr>
      <vt:lpstr>DCF</vt:lpstr>
      <vt:lpstr>Expected Returns</vt:lpstr>
      <vt:lpstr>Intrinsic Values</vt:lpstr>
      <vt:lpstr>Quarters</vt:lpstr>
      <vt:lpstr>Data Sheet</vt:lpstr>
      <vt:lpstr>Customization</vt:lpstr>
      <vt:lpstr>UPDATE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Pratyush</dc:creator>
  <cp:lastModifiedBy>HP</cp:lastModifiedBy>
  <cp:lastPrinted>2012-12-06T18:14:13Z</cp:lastPrinted>
  <dcterms:created xsi:type="dcterms:W3CDTF">2012-08-17T09:55:37Z</dcterms:created>
  <dcterms:modified xsi:type="dcterms:W3CDTF">2021-07-20T10:28:46Z</dcterms:modified>
</cp:coreProperties>
</file>